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lfksky-my.sharepoint.com/personal/jannike_fredin_skyss_no/Documents/Skrivebord/KUNNGJØRING NORDHORDLAND/"/>
    </mc:Choice>
  </mc:AlternateContent>
  <xr:revisionPtr revIDLastSave="0" documentId="8_{EAB86426-8A77-4AE9-9540-42DD2EC22FAC}" xr6:coauthVersionLast="47" xr6:coauthVersionMax="47" xr10:uidLastSave="{00000000-0000-0000-0000-000000000000}"/>
  <bookViews>
    <workbookView xWindow="45780" yWindow="1215" windowWidth="33375" windowHeight="12525" firstSheet="1" activeTab="2" xr2:uid="{EE07E7B0-B586-47C1-BFA4-2434B59BFCFA}"/>
  </bookViews>
  <sheets>
    <sheet name="Prisskjema v1" sheetId="5" state="hidden" r:id="rId1"/>
    <sheet name="Rettleiing" sheetId="24" r:id="rId2"/>
    <sheet name="Prisskjema Nordhordland" sheetId="9" r:id="rId3"/>
    <sheet name="Nettoppgraderingsramme" sheetId="28" r:id="rId4"/>
    <sheet name="Energiinfrastruktur" sheetId="30"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9" l="1"/>
  <c r="F55" i="9"/>
  <c r="AA63" i="9"/>
  <c r="Z59" i="9"/>
  <c r="Z50" i="9"/>
  <c r="Z37" i="9"/>
  <c r="Z26" i="9"/>
  <c r="AF17" i="9"/>
  <c r="AF18" i="9"/>
  <c r="AG18" i="9" s="1"/>
  <c r="AH18" i="9" s="1"/>
  <c r="AI18" i="9" s="1"/>
  <c r="AF19" i="9"/>
  <c r="AF20" i="9"/>
  <c r="AG20" i="9" s="1"/>
  <c r="AH20" i="9" s="1"/>
  <c r="AI20" i="9" s="1"/>
  <c r="AF21" i="9"/>
  <c r="AG21" i="9" s="1"/>
  <c r="AH21" i="9" s="1"/>
  <c r="AI21" i="9" s="1"/>
  <c r="AJ21" i="9" s="1"/>
  <c r="AK21" i="9" s="1"/>
  <c r="AL21" i="9" s="1"/>
  <c r="AM21" i="9" s="1"/>
  <c r="AN21" i="9" s="1"/>
  <c r="AO21" i="9" s="1"/>
  <c r="AP21" i="9" s="1"/>
  <c r="AQ21" i="9" s="1"/>
  <c r="AR21" i="9" s="1"/>
  <c r="AS21" i="9" s="1"/>
  <c r="AT21" i="9" s="1"/>
  <c r="AU21" i="9" s="1"/>
  <c r="AV21" i="9" s="1"/>
  <c r="AW21" i="9" s="1"/>
  <c r="AX21" i="9" s="1"/>
  <c r="AY21" i="9" s="1"/>
  <c r="AZ21" i="9" s="1"/>
  <c r="BA21" i="9" s="1"/>
  <c r="BB21" i="9" s="1"/>
  <c r="BC21" i="9" s="1"/>
  <c r="BD21" i="9" s="1"/>
  <c r="BE21" i="9" s="1"/>
  <c r="BF21" i="9" s="1"/>
  <c r="BG21" i="9" s="1"/>
  <c r="BH21" i="9" s="1"/>
  <c r="BI21" i="9" s="1"/>
  <c r="BJ21" i="9" s="1"/>
  <c r="BK21" i="9" s="1"/>
  <c r="BL21" i="9" s="1"/>
  <c r="BM21" i="9" s="1"/>
  <c r="BN21" i="9" s="1"/>
  <c r="BO21" i="9" s="1"/>
  <c r="BP21" i="9" s="1"/>
  <c r="BQ21" i="9" s="1"/>
  <c r="BR21" i="9" s="1"/>
  <c r="BS21" i="9" s="1"/>
  <c r="BT21" i="9" s="1"/>
  <c r="BU21" i="9" s="1"/>
  <c r="BV21" i="9" s="1"/>
  <c r="BW21" i="9" s="1"/>
  <c r="BX21" i="9" s="1"/>
  <c r="BY21" i="9" s="1"/>
  <c r="BZ21" i="9" s="1"/>
  <c r="CA21" i="9" s="1"/>
  <c r="CB21" i="9" s="1"/>
  <c r="CC21" i="9" s="1"/>
  <c r="CD21" i="9" s="1"/>
  <c r="CE21" i="9" s="1"/>
  <c r="CF21" i="9" s="1"/>
  <c r="CG21" i="9" s="1"/>
  <c r="CH21" i="9" s="1"/>
  <c r="CI21" i="9" s="1"/>
  <c r="CJ21" i="9" s="1"/>
  <c r="CK21" i="9" s="1"/>
  <c r="CL21" i="9" s="1"/>
  <c r="AF22" i="9"/>
  <c r="AL24" i="9"/>
  <c r="AM24" i="9" s="1"/>
  <c r="AN24" i="9" s="1"/>
  <c r="AO24" i="9" s="1"/>
  <c r="AP24" i="9" s="1"/>
  <c r="AQ24" i="9" s="1"/>
  <c r="AR24" i="9" s="1"/>
  <c r="AS24" i="9" s="1"/>
  <c r="AT24" i="9" s="1"/>
  <c r="AU24" i="9" s="1"/>
  <c r="AV24" i="9" s="1"/>
  <c r="AW24" i="9" s="1"/>
  <c r="AX24" i="9" s="1"/>
  <c r="AY24" i="9" s="1"/>
  <c r="AZ24" i="9" s="1"/>
  <c r="BA24" i="9" s="1"/>
  <c r="BB24" i="9" s="1"/>
  <c r="BC24" i="9" s="1"/>
  <c r="BD24" i="9" s="1"/>
  <c r="BE24" i="9" s="1"/>
  <c r="BF24" i="9" s="1"/>
  <c r="BG24" i="9" s="1"/>
  <c r="BH24" i="9" s="1"/>
  <c r="BI24" i="9" s="1"/>
  <c r="BJ24" i="9" s="1"/>
  <c r="BK24" i="9" s="1"/>
  <c r="BL24" i="9" s="1"/>
  <c r="BM24" i="9" s="1"/>
  <c r="BN24" i="9" s="1"/>
  <c r="BO24" i="9" s="1"/>
  <c r="BP24" i="9" s="1"/>
  <c r="BQ24" i="9" s="1"/>
  <c r="BR24" i="9" s="1"/>
  <c r="BS24" i="9" s="1"/>
  <c r="BT24" i="9" s="1"/>
  <c r="BU24" i="9" s="1"/>
  <c r="BV24" i="9" s="1"/>
  <c r="BW24" i="9" s="1"/>
  <c r="BX24" i="9" s="1"/>
  <c r="BY24" i="9" s="1"/>
  <c r="BZ24" i="9" s="1"/>
  <c r="CA24" i="9" s="1"/>
  <c r="CB24" i="9" s="1"/>
  <c r="CC24" i="9" s="1"/>
  <c r="CD24" i="9" s="1"/>
  <c r="CE24" i="9" s="1"/>
  <c r="CF24" i="9" s="1"/>
  <c r="CG24" i="9" s="1"/>
  <c r="CH24" i="9" s="1"/>
  <c r="CI24" i="9" s="1"/>
  <c r="CJ24" i="9" s="1"/>
  <c r="CK24" i="9" s="1"/>
  <c r="CL24" i="9" s="1"/>
  <c r="AG24" i="9"/>
  <c r="AH24" i="9" s="1"/>
  <c r="AI24" i="9" s="1"/>
  <c r="AJ24" i="9" s="1"/>
  <c r="Z61" i="9"/>
  <c r="K66" i="9"/>
  <c r="N66" i="9" s="1"/>
  <c r="Z62" i="9"/>
  <c r="M66" i="9"/>
  <c r="N86" i="9"/>
  <c r="M86" i="9"/>
  <c r="N85" i="9"/>
  <c r="M85" i="9"/>
  <c r="N84" i="9"/>
  <c r="M84" i="9"/>
  <c r="N83" i="9"/>
  <c r="M83" i="9"/>
  <c r="N82" i="9"/>
  <c r="M82" i="9"/>
  <c r="N81" i="9"/>
  <c r="M81" i="9"/>
  <c r="N80" i="9"/>
  <c r="M80" i="9"/>
  <c r="N79" i="9"/>
  <c r="M79" i="9"/>
  <c r="N78" i="9"/>
  <c r="M78" i="9"/>
  <c r="N77" i="9"/>
  <c r="M77" i="9"/>
  <c r="N76" i="9"/>
  <c r="M76" i="9"/>
  <c r="N75" i="9"/>
  <c r="M75" i="9"/>
  <c r="N74" i="9"/>
  <c r="M74" i="9"/>
  <c r="N73" i="9"/>
  <c r="M73" i="9"/>
  <c r="N72" i="9"/>
  <c r="M72" i="9"/>
  <c r="N71" i="9"/>
  <c r="M71" i="9"/>
  <c r="N69" i="9"/>
  <c r="M69" i="9"/>
  <c r="N68" i="9"/>
  <c r="M68" i="9"/>
  <c r="N67" i="9"/>
  <c r="M67" i="9"/>
  <c r="K72" i="9"/>
  <c r="CO62" i="9"/>
  <c r="CO61" i="9"/>
  <c r="CL60" i="9"/>
  <c r="CK60" i="9"/>
  <c r="CJ60" i="9"/>
  <c r="CI60" i="9"/>
  <c r="CH60" i="9"/>
  <c r="CG60" i="9"/>
  <c r="CF60" i="9"/>
  <c r="CE60" i="9"/>
  <c r="CD60" i="9"/>
  <c r="CC60" i="9"/>
  <c r="CB60" i="9"/>
  <c r="CA60" i="9"/>
  <c r="BZ60" i="9"/>
  <c r="BY60" i="9"/>
  <c r="BX60" i="9"/>
  <c r="BW60" i="9"/>
  <c r="BV60" i="9"/>
  <c r="BU60" i="9"/>
  <c r="BT60" i="9"/>
  <c r="BS60" i="9"/>
  <c r="BR60" i="9"/>
  <c r="BQ60" i="9"/>
  <c r="BP60" i="9"/>
  <c r="BO60" i="9"/>
  <c r="BN60" i="9"/>
  <c r="BM60" i="9"/>
  <c r="BL60" i="9"/>
  <c r="BK60" i="9"/>
  <c r="BJ60" i="9"/>
  <c r="BI60" i="9"/>
  <c r="BH60" i="9"/>
  <c r="BG60" i="9"/>
  <c r="BF60" i="9"/>
  <c r="BE60" i="9"/>
  <c r="BD60" i="9"/>
  <c r="BC60" i="9"/>
  <c r="BB60" i="9"/>
  <c r="BA60" i="9"/>
  <c r="AZ60" i="9"/>
  <c r="AY60" i="9"/>
  <c r="AX60" i="9"/>
  <c r="AW60" i="9"/>
  <c r="AV60" i="9"/>
  <c r="AU60" i="9"/>
  <c r="AT60" i="9"/>
  <c r="AS60" i="9"/>
  <c r="AR60" i="9"/>
  <c r="AQ60" i="9"/>
  <c r="AP60" i="9"/>
  <c r="AO60" i="9"/>
  <c r="AN60" i="9"/>
  <c r="AM60" i="9"/>
  <c r="AL60" i="9"/>
  <c r="AK60" i="9"/>
  <c r="AJ60" i="9"/>
  <c r="AI60" i="9"/>
  <c r="AH60" i="9"/>
  <c r="AG60" i="9"/>
  <c r="AF60" i="9"/>
  <c r="AE60" i="9"/>
  <c r="AD60" i="9"/>
  <c r="AG23" i="9"/>
  <c r="AH23" i="9" s="1"/>
  <c r="AI23" i="9" s="1"/>
  <c r="AJ23" i="9" s="1"/>
  <c r="AK23" i="9" s="1"/>
  <c r="AL23" i="9" s="1"/>
  <c r="AM23" i="9" s="1"/>
  <c r="AN23" i="9" s="1"/>
  <c r="AO23" i="9" s="1"/>
  <c r="AP23" i="9" s="1"/>
  <c r="AQ23" i="9" s="1"/>
  <c r="AR23" i="9" s="1"/>
  <c r="AS23" i="9" s="1"/>
  <c r="AT23" i="9" s="1"/>
  <c r="AU23" i="9" s="1"/>
  <c r="AV23" i="9" s="1"/>
  <c r="AW23" i="9" s="1"/>
  <c r="AX23" i="9" s="1"/>
  <c r="AY23" i="9" s="1"/>
  <c r="AZ23" i="9" s="1"/>
  <c r="BA23" i="9" s="1"/>
  <c r="BB23" i="9" s="1"/>
  <c r="BC23" i="9" s="1"/>
  <c r="BD23" i="9" s="1"/>
  <c r="BE23" i="9" s="1"/>
  <c r="BF23" i="9" s="1"/>
  <c r="BG23" i="9" s="1"/>
  <c r="BH23" i="9" s="1"/>
  <c r="BI23" i="9" s="1"/>
  <c r="BJ23" i="9" s="1"/>
  <c r="BK23" i="9" s="1"/>
  <c r="BL23" i="9" s="1"/>
  <c r="BM23" i="9" s="1"/>
  <c r="BN23" i="9" s="1"/>
  <c r="BO23" i="9" s="1"/>
  <c r="BP23" i="9" s="1"/>
  <c r="BQ23" i="9" s="1"/>
  <c r="BR23" i="9" s="1"/>
  <c r="BS23" i="9" s="1"/>
  <c r="BT23" i="9" s="1"/>
  <c r="BU23" i="9" s="1"/>
  <c r="BV23" i="9" s="1"/>
  <c r="BW23" i="9" s="1"/>
  <c r="BX23" i="9" s="1"/>
  <c r="BY23" i="9" s="1"/>
  <c r="BZ23" i="9" s="1"/>
  <c r="CA23" i="9" s="1"/>
  <c r="CB23" i="9" s="1"/>
  <c r="CC23" i="9" s="1"/>
  <c r="CD23" i="9" s="1"/>
  <c r="CE23" i="9" s="1"/>
  <c r="CF23" i="9" s="1"/>
  <c r="CG23" i="9" s="1"/>
  <c r="CH23" i="9" s="1"/>
  <c r="CI23" i="9" s="1"/>
  <c r="CJ23" i="9" s="1"/>
  <c r="CK23" i="9" s="1"/>
  <c r="CL23" i="9" s="1"/>
  <c r="AG22" i="9"/>
  <c r="AH22" i="9" s="1"/>
  <c r="AI22" i="9" s="1"/>
  <c r="AJ22" i="9" s="1"/>
  <c r="AK22" i="9" s="1"/>
  <c r="AL22" i="9" s="1"/>
  <c r="AM22" i="9" s="1"/>
  <c r="AN22" i="9" s="1"/>
  <c r="AO22" i="9" s="1"/>
  <c r="AP22" i="9" s="1"/>
  <c r="AQ22" i="9" s="1"/>
  <c r="AR22" i="9" s="1"/>
  <c r="AS22" i="9" s="1"/>
  <c r="AT22" i="9" s="1"/>
  <c r="AU22" i="9" s="1"/>
  <c r="AV22" i="9" s="1"/>
  <c r="AW22" i="9" s="1"/>
  <c r="AX22" i="9" s="1"/>
  <c r="AY22" i="9" s="1"/>
  <c r="AZ22" i="9" s="1"/>
  <c r="BA22" i="9" s="1"/>
  <c r="BB22" i="9" s="1"/>
  <c r="BC22" i="9" s="1"/>
  <c r="BD22" i="9" s="1"/>
  <c r="BE22" i="9" s="1"/>
  <c r="BF22" i="9" s="1"/>
  <c r="BG22" i="9" s="1"/>
  <c r="BH22" i="9" s="1"/>
  <c r="BI22" i="9" s="1"/>
  <c r="BJ22" i="9" s="1"/>
  <c r="BK22" i="9" s="1"/>
  <c r="BL22" i="9" s="1"/>
  <c r="BM22" i="9" s="1"/>
  <c r="BN22" i="9" s="1"/>
  <c r="BO22" i="9" s="1"/>
  <c r="BP22" i="9" s="1"/>
  <c r="BQ22" i="9" s="1"/>
  <c r="BR22" i="9" s="1"/>
  <c r="BS22" i="9" s="1"/>
  <c r="BT22" i="9" s="1"/>
  <c r="BU22" i="9" s="1"/>
  <c r="BV22" i="9" s="1"/>
  <c r="BW22" i="9" s="1"/>
  <c r="BX22" i="9" s="1"/>
  <c r="BY22" i="9" s="1"/>
  <c r="BZ22" i="9" s="1"/>
  <c r="CA22" i="9" s="1"/>
  <c r="CB22" i="9" s="1"/>
  <c r="CC22" i="9" s="1"/>
  <c r="CD22" i="9" s="1"/>
  <c r="CE22" i="9" s="1"/>
  <c r="CF22" i="9" s="1"/>
  <c r="CG22" i="9" s="1"/>
  <c r="CH22" i="9" s="1"/>
  <c r="CI22" i="9" s="1"/>
  <c r="CJ22" i="9" s="1"/>
  <c r="CK22" i="9" s="1"/>
  <c r="CL22" i="9" s="1"/>
  <c r="AG19" i="9"/>
  <c r="AH19" i="9" s="1"/>
  <c r="AI19" i="9" s="1"/>
  <c r="AJ19" i="9" s="1"/>
  <c r="AK19" i="9" s="1"/>
  <c r="AL19" i="9" s="1"/>
  <c r="AM19" i="9" s="1"/>
  <c r="AN19" i="9" s="1"/>
  <c r="AO19" i="9" s="1"/>
  <c r="AP19" i="9" s="1"/>
  <c r="AQ19" i="9" s="1"/>
  <c r="AR19" i="9" s="1"/>
  <c r="AS19" i="9" s="1"/>
  <c r="AT19" i="9" s="1"/>
  <c r="AU19" i="9" s="1"/>
  <c r="AV19" i="9" s="1"/>
  <c r="AW19" i="9" s="1"/>
  <c r="AX19" i="9" s="1"/>
  <c r="AY19" i="9" s="1"/>
  <c r="AZ19" i="9" s="1"/>
  <c r="BA19" i="9" s="1"/>
  <c r="BB19" i="9" s="1"/>
  <c r="BC19" i="9" s="1"/>
  <c r="BD19" i="9" s="1"/>
  <c r="BE19" i="9" s="1"/>
  <c r="BF19" i="9" s="1"/>
  <c r="BG19" i="9" s="1"/>
  <c r="BH19" i="9" s="1"/>
  <c r="BI19" i="9" s="1"/>
  <c r="BJ19" i="9" s="1"/>
  <c r="BK19" i="9" s="1"/>
  <c r="BL19" i="9" s="1"/>
  <c r="BM19" i="9" s="1"/>
  <c r="BN19" i="9" s="1"/>
  <c r="BO19" i="9" s="1"/>
  <c r="BP19" i="9" s="1"/>
  <c r="BQ19" i="9" s="1"/>
  <c r="BR19" i="9" s="1"/>
  <c r="BS19" i="9" s="1"/>
  <c r="BT19" i="9" s="1"/>
  <c r="BU19" i="9" s="1"/>
  <c r="BV19" i="9" s="1"/>
  <c r="BW19" i="9" s="1"/>
  <c r="BX19" i="9" s="1"/>
  <c r="BY19" i="9" s="1"/>
  <c r="BZ19" i="9" s="1"/>
  <c r="CA19" i="9" s="1"/>
  <c r="CB19" i="9" s="1"/>
  <c r="CC19" i="9" s="1"/>
  <c r="CD19" i="9" s="1"/>
  <c r="CE19" i="9" s="1"/>
  <c r="CF19" i="9" s="1"/>
  <c r="CG19" i="9" s="1"/>
  <c r="CH19" i="9" s="1"/>
  <c r="CI19" i="9" s="1"/>
  <c r="CJ19" i="9" s="1"/>
  <c r="CK19" i="9" s="1"/>
  <c r="CL19" i="9" s="1"/>
  <c r="AG17" i="9"/>
  <c r="AH17" i="9" s="1"/>
  <c r="AI17" i="9" s="1"/>
  <c r="AJ17" i="9" s="1"/>
  <c r="AK17" i="9" s="1"/>
  <c r="AL17" i="9" s="1"/>
  <c r="AM17" i="9" s="1"/>
  <c r="AN17" i="9" s="1"/>
  <c r="AO17" i="9" s="1"/>
  <c r="AP17" i="9" s="1"/>
  <c r="AQ17" i="9" s="1"/>
  <c r="AR17" i="9" s="1"/>
  <c r="AS17" i="9" s="1"/>
  <c r="AT17" i="9" s="1"/>
  <c r="AU17" i="9" s="1"/>
  <c r="AV17" i="9" s="1"/>
  <c r="AW17" i="9" s="1"/>
  <c r="AX17" i="9" s="1"/>
  <c r="AY17" i="9" s="1"/>
  <c r="AZ17" i="9" s="1"/>
  <c r="BA17" i="9" s="1"/>
  <c r="BB17" i="9" s="1"/>
  <c r="BC17" i="9" s="1"/>
  <c r="BD17" i="9" s="1"/>
  <c r="BE17" i="9" s="1"/>
  <c r="BF17" i="9" s="1"/>
  <c r="BG17" i="9" s="1"/>
  <c r="BH17" i="9" s="1"/>
  <c r="BI17" i="9" s="1"/>
  <c r="BJ17" i="9" s="1"/>
  <c r="BK17" i="9" s="1"/>
  <c r="BL17" i="9" s="1"/>
  <c r="BM17" i="9" s="1"/>
  <c r="BN17" i="9" s="1"/>
  <c r="BO17" i="9" s="1"/>
  <c r="BP17" i="9" s="1"/>
  <c r="BQ17" i="9" s="1"/>
  <c r="BR17" i="9" s="1"/>
  <c r="BS17" i="9" s="1"/>
  <c r="BT17" i="9" s="1"/>
  <c r="BU17" i="9" s="1"/>
  <c r="BV17" i="9" s="1"/>
  <c r="BW17" i="9" s="1"/>
  <c r="BX17" i="9" s="1"/>
  <c r="BY17" i="9" s="1"/>
  <c r="BZ17" i="9" s="1"/>
  <c r="CA17" i="9" s="1"/>
  <c r="CB17" i="9" s="1"/>
  <c r="CC17" i="9" s="1"/>
  <c r="CD17" i="9" s="1"/>
  <c r="CE17" i="9" s="1"/>
  <c r="CF17" i="9" s="1"/>
  <c r="CG17" i="9" s="1"/>
  <c r="CH17" i="9" s="1"/>
  <c r="CI17" i="9" s="1"/>
  <c r="CJ17" i="9" s="1"/>
  <c r="CK17" i="9" s="1"/>
  <c r="CL17" i="9" s="1"/>
  <c r="CL75" i="9"/>
  <c r="CK75" i="9"/>
  <c r="CJ75" i="9"/>
  <c r="CI75" i="9"/>
  <c r="CH75" i="9"/>
  <c r="CG75" i="9"/>
  <c r="CF75" i="9"/>
  <c r="CE75" i="9"/>
  <c r="CD75" i="9"/>
  <c r="CC75" i="9"/>
  <c r="CB75" i="9"/>
  <c r="CA75" i="9"/>
  <c r="BZ75" i="9"/>
  <c r="BY75" i="9"/>
  <c r="BX75" i="9"/>
  <c r="BW75" i="9"/>
  <c r="BV75" i="9"/>
  <c r="BU75" i="9"/>
  <c r="BT75" i="9"/>
  <c r="BS75" i="9"/>
  <c r="BR75" i="9"/>
  <c r="BQ75" i="9"/>
  <c r="BP75" i="9"/>
  <c r="BO75" i="9"/>
  <c r="BN75" i="9"/>
  <c r="BM75" i="9"/>
  <c r="BL75" i="9"/>
  <c r="BK75" i="9"/>
  <c r="BJ75" i="9"/>
  <c r="BI75" i="9"/>
  <c r="BH75" i="9"/>
  <c r="BG75" i="9"/>
  <c r="BF75" i="9"/>
  <c r="BE75" i="9"/>
  <c r="BD75" i="9"/>
  <c r="BC75" i="9"/>
  <c r="BB75" i="9"/>
  <c r="BA75" i="9"/>
  <c r="AZ75" i="9"/>
  <c r="AY75" i="9"/>
  <c r="AX75" i="9"/>
  <c r="AW75" i="9"/>
  <c r="AV75" i="9"/>
  <c r="AU75" i="9"/>
  <c r="AT75" i="9"/>
  <c r="AS75" i="9"/>
  <c r="AR75" i="9"/>
  <c r="AQ75" i="9"/>
  <c r="AP75" i="9"/>
  <c r="AO75" i="9"/>
  <c r="AN75" i="9"/>
  <c r="AM75" i="9"/>
  <c r="AL75" i="9"/>
  <c r="AK75" i="9"/>
  <c r="AJ75" i="9"/>
  <c r="AI75" i="9"/>
  <c r="AH75" i="9"/>
  <c r="AG75" i="9"/>
  <c r="AF75" i="9"/>
  <c r="AE75" i="9"/>
  <c r="AD75" i="9"/>
  <c r="CL51" i="9"/>
  <c r="CK51" i="9"/>
  <c r="CJ51" i="9"/>
  <c r="CI51" i="9"/>
  <c r="CH51" i="9"/>
  <c r="CG51" i="9"/>
  <c r="CF51" i="9"/>
  <c r="CE51" i="9"/>
  <c r="CD51" i="9"/>
  <c r="CC51" i="9"/>
  <c r="CB51" i="9"/>
  <c r="CA51" i="9"/>
  <c r="BZ51" i="9"/>
  <c r="BY51" i="9"/>
  <c r="BX51" i="9"/>
  <c r="BW51" i="9"/>
  <c r="BV51" i="9"/>
  <c r="BU51" i="9"/>
  <c r="BT51" i="9"/>
  <c r="BS51" i="9"/>
  <c r="BR51" i="9"/>
  <c r="BQ51" i="9"/>
  <c r="BP51" i="9"/>
  <c r="BO51" i="9"/>
  <c r="BN51" i="9"/>
  <c r="BM51" i="9"/>
  <c r="BL51" i="9"/>
  <c r="BK51" i="9"/>
  <c r="BJ51" i="9"/>
  <c r="BI51" i="9"/>
  <c r="BH51" i="9"/>
  <c r="BG51" i="9"/>
  <c r="BF51" i="9"/>
  <c r="BE51" i="9"/>
  <c r="BD51" i="9"/>
  <c r="BC51" i="9"/>
  <c r="BB51" i="9"/>
  <c r="BA51" i="9"/>
  <c r="AZ51" i="9"/>
  <c r="AY51" i="9"/>
  <c r="AX51" i="9"/>
  <c r="AW51" i="9"/>
  <c r="AV51" i="9"/>
  <c r="AU51" i="9"/>
  <c r="AT51" i="9"/>
  <c r="AS51" i="9"/>
  <c r="AR51" i="9"/>
  <c r="AQ51" i="9"/>
  <c r="AP51" i="9"/>
  <c r="AO51" i="9"/>
  <c r="AN51" i="9"/>
  <c r="AM51" i="9"/>
  <c r="AL51" i="9"/>
  <c r="AK51" i="9"/>
  <c r="AJ51" i="9"/>
  <c r="AI51" i="9"/>
  <c r="AH51" i="9"/>
  <c r="AG51" i="9"/>
  <c r="AF51" i="9"/>
  <c r="AE51" i="9"/>
  <c r="AD51" i="9"/>
  <c r="CL38" i="9"/>
  <c r="CK38" i="9"/>
  <c r="CJ38" i="9"/>
  <c r="CI38" i="9"/>
  <c r="CH38" i="9"/>
  <c r="CG38" i="9"/>
  <c r="CF38" i="9"/>
  <c r="CE38" i="9"/>
  <c r="CD38" i="9"/>
  <c r="CC38" i="9"/>
  <c r="CB38" i="9"/>
  <c r="CA38" i="9"/>
  <c r="BZ38" i="9"/>
  <c r="BY38" i="9"/>
  <c r="BX38" i="9"/>
  <c r="BW38" i="9"/>
  <c r="BV38" i="9"/>
  <c r="BU38" i="9"/>
  <c r="BT38" i="9"/>
  <c r="BS38" i="9"/>
  <c r="BR38" i="9"/>
  <c r="BQ38" i="9"/>
  <c r="BP38" i="9"/>
  <c r="BO38" i="9"/>
  <c r="BN38" i="9"/>
  <c r="BM38" i="9"/>
  <c r="BL38" i="9"/>
  <c r="BK38" i="9"/>
  <c r="BJ38" i="9"/>
  <c r="BI38" i="9"/>
  <c r="BH38" i="9"/>
  <c r="BG38" i="9"/>
  <c r="BF38" i="9"/>
  <c r="BE38" i="9"/>
  <c r="BD38" i="9"/>
  <c r="BC38" i="9"/>
  <c r="BB38" i="9"/>
  <c r="BA38" i="9"/>
  <c r="AZ38" i="9"/>
  <c r="AY38" i="9"/>
  <c r="AX38" i="9"/>
  <c r="AW38" i="9"/>
  <c r="AV38" i="9"/>
  <c r="AU38" i="9"/>
  <c r="AT38" i="9"/>
  <c r="AS38" i="9"/>
  <c r="AR38" i="9"/>
  <c r="AQ38" i="9"/>
  <c r="AP38" i="9"/>
  <c r="AO38" i="9"/>
  <c r="AN38" i="9"/>
  <c r="AM38" i="9"/>
  <c r="AL38" i="9"/>
  <c r="AK38" i="9"/>
  <c r="AJ38" i="9"/>
  <c r="AI38" i="9"/>
  <c r="AH38" i="9"/>
  <c r="AG38" i="9"/>
  <c r="AF38" i="9"/>
  <c r="AE38" i="9"/>
  <c r="AD38" i="9"/>
  <c r="CL27" i="9"/>
  <c r="CK27" i="9"/>
  <c r="CJ27" i="9"/>
  <c r="CI27" i="9"/>
  <c r="CH27" i="9"/>
  <c r="CG27" i="9"/>
  <c r="CF27" i="9"/>
  <c r="CE27" i="9"/>
  <c r="CD27" i="9"/>
  <c r="CC27" i="9"/>
  <c r="CB27" i="9"/>
  <c r="CA27" i="9"/>
  <c r="BZ27" i="9"/>
  <c r="BY27" i="9"/>
  <c r="BX27" i="9"/>
  <c r="BW27" i="9"/>
  <c r="BV27" i="9"/>
  <c r="BU27" i="9"/>
  <c r="BT27" i="9"/>
  <c r="BS27" i="9"/>
  <c r="BR27" i="9"/>
  <c r="BQ27" i="9"/>
  <c r="BP27" i="9"/>
  <c r="BO27" i="9"/>
  <c r="BN27" i="9"/>
  <c r="BM27" i="9"/>
  <c r="BL27" i="9"/>
  <c r="BK27" i="9"/>
  <c r="BJ27" i="9"/>
  <c r="BI27" i="9"/>
  <c r="BH27" i="9"/>
  <c r="BG27" i="9"/>
  <c r="BF27" i="9"/>
  <c r="BE27" i="9"/>
  <c r="BD27" i="9"/>
  <c r="BC27" i="9"/>
  <c r="BB27" i="9"/>
  <c r="BA27" i="9"/>
  <c r="AZ27" i="9"/>
  <c r="AY27" i="9"/>
  <c r="AX27" i="9"/>
  <c r="AW27" i="9"/>
  <c r="AV27" i="9"/>
  <c r="AU27" i="9"/>
  <c r="AT27" i="9"/>
  <c r="AS27" i="9"/>
  <c r="AR27" i="9"/>
  <c r="AQ27" i="9"/>
  <c r="AP27" i="9"/>
  <c r="AO27" i="9"/>
  <c r="AN27" i="9"/>
  <c r="AM27" i="9"/>
  <c r="AL27" i="9"/>
  <c r="AK27" i="9"/>
  <c r="AJ27" i="9"/>
  <c r="AI27" i="9"/>
  <c r="AH27" i="9"/>
  <c r="AG27" i="9"/>
  <c r="AF27" i="9"/>
  <c r="AE27" i="9"/>
  <c r="AD27" i="9"/>
  <c r="K80" i="9"/>
  <c r="D33" i="30"/>
  <c r="I98" i="9" s="1"/>
  <c r="D15" i="30"/>
  <c r="I95" i="9" s="1"/>
  <c r="E34" i="28"/>
  <c r="I97" i="9" s="1"/>
  <c r="K98" i="9"/>
  <c r="R16" i="9"/>
  <c r="K71" i="9"/>
  <c r="K67" i="9"/>
  <c r="K81" i="9"/>
  <c r="K68" i="9"/>
  <c r="K69" i="9"/>
  <c r="K73" i="9"/>
  <c r="K74" i="9"/>
  <c r="K75" i="9"/>
  <c r="K76" i="9"/>
  <c r="K77" i="9"/>
  <c r="K78" i="9"/>
  <c r="K79" i="9"/>
  <c r="K82" i="9"/>
  <c r="K83" i="9"/>
  <c r="K84" i="9"/>
  <c r="K85" i="9"/>
  <c r="K86" i="9"/>
  <c r="E10" i="28" l="1"/>
  <c r="I94" i="9" s="1"/>
  <c r="N97" i="9"/>
  <c r="Z54" i="9" s="1"/>
  <c r="CO54" i="9" s="1"/>
  <c r="AJ20" i="9"/>
  <c r="AJ18" i="9"/>
  <c r="AK18" i="9" s="1"/>
  <c r="AL18" i="9" s="1"/>
  <c r="AM18" i="9" s="1"/>
  <c r="AN18" i="9" s="1"/>
  <c r="AO18" i="9" s="1"/>
  <c r="AP18" i="9" s="1"/>
  <c r="AQ18" i="9" s="1"/>
  <c r="AR18" i="9" s="1"/>
  <c r="AS18" i="9" s="1"/>
  <c r="AT18" i="9" s="1"/>
  <c r="AU18" i="9" s="1"/>
  <c r="AV18" i="9" s="1"/>
  <c r="AW18" i="9" s="1"/>
  <c r="AX18" i="9" s="1"/>
  <c r="AY18" i="9" s="1"/>
  <c r="AZ18" i="9" s="1"/>
  <c r="BA18" i="9" s="1"/>
  <c r="BB18" i="9" s="1"/>
  <c r="BC18" i="9" s="1"/>
  <c r="BD18" i="9" s="1"/>
  <c r="BE18" i="9" s="1"/>
  <c r="BF18" i="9" s="1"/>
  <c r="BG18" i="9" s="1"/>
  <c r="BH18" i="9" s="1"/>
  <c r="BI18" i="9" s="1"/>
  <c r="BJ18" i="9" s="1"/>
  <c r="BK18" i="9" s="1"/>
  <c r="BL18" i="9" s="1"/>
  <c r="BM18" i="9" s="1"/>
  <c r="BN18" i="9" s="1"/>
  <c r="BO18" i="9" s="1"/>
  <c r="BP18" i="9" s="1"/>
  <c r="BQ18" i="9" s="1"/>
  <c r="BR18" i="9" s="1"/>
  <c r="BS18" i="9" s="1"/>
  <c r="BT18" i="9" s="1"/>
  <c r="BU18" i="9" s="1"/>
  <c r="BV18" i="9" s="1"/>
  <c r="BW18" i="9" s="1"/>
  <c r="BX18" i="9" s="1"/>
  <c r="BY18" i="9" s="1"/>
  <c r="BZ18" i="9" s="1"/>
  <c r="CA18" i="9" s="1"/>
  <c r="CB18" i="9" s="1"/>
  <c r="CC18" i="9" s="1"/>
  <c r="CD18" i="9" s="1"/>
  <c r="CE18" i="9" s="1"/>
  <c r="CF18" i="9" s="1"/>
  <c r="CG18" i="9" s="1"/>
  <c r="CH18" i="9" s="1"/>
  <c r="CI18" i="9" s="1"/>
  <c r="CJ18" i="9" s="1"/>
  <c r="CK18" i="9" s="1"/>
  <c r="CL18" i="9" s="1"/>
  <c r="N98" i="9"/>
  <c r="Z55" i="9" s="1"/>
  <c r="CO55" i="9" s="1"/>
  <c r="K95" i="9"/>
  <c r="AK20" i="9" l="1"/>
  <c r="AL20" i="9" s="1"/>
  <c r="AM20" i="9" s="1"/>
  <c r="AN20" i="9" s="1"/>
  <c r="AO20" i="9" s="1"/>
  <c r="AP20" i="9" s="1"/>
  <c r="AQ20" i="9" s="1"/>
  <c r="AR20" i="9" s="1"/>
  <c r="AS20" i="9" s="1"/>
  <c r="AT20" i="9" s="1"/>
  <c r="AU20" i="9" s="1"/>
  <c r="AV20" i="9" s="1"/>
  <c r="AW20" i="9" s="1"/>
  <c r="AX20" i="9" s="1"/>
  <c r="AY20" i="9" s="1"/>
  <c r="AZ20" i="9" s="1"/>
  <c r="BA20" i="9" s="1"/>
  <c r="BB20" i="9" s="1"/>
  <c r="BC20" i="9" s="1"/>
  <c r="BD20" i="9" s="1"/>
  <c r="BE20" i="9" s="1"/>
  <c r="BF20" i="9" s="1"/>
  <c r="BG20" i="9" s="1"/>
  <c r="BH20" i="9" s="1"/>
  <c r="BI20" i="9" s="1"/>
  <c r="BJ20" i="9" s="1"/>
  <c r="BK20" i="9" s="1"/>
  <c r="BL20" i="9" s="1"/>
  <c r="BM20" i="9" s="1"/>
  <c r="BN20" i="9" s="1"/>
  <c r="BO20" i="9" s="1"/>
  <c r="BP20" i="9" s="1"/>
  <c r="BQ20" i="9" s="1"/>
  <c r="BR20" i="9" s="1"/>
  <c r="BS20" i="9" s="1"/>
  <c r="BT20" i="9" s="1"/>
  <c r="BU20" i="9" s="1"/>
  <c r="BV20" i="9" s="1"/>
  <c r="BW20" i="9" s="1"/>
  <c r="BX20" i="9" s="1"/>
  <c r="BY20" i="9" s="1"/>
  <c r="BZ20" i="9" s="1"/>
  <c r="CA20" i="9" s="1"/>
  <c r="CB20" i="9" s="1"/>
  <c r="CC20" i="9" s="1"/>
  <c r="CD20" i="9" s="1"/>
  <c r="CE20" i="9" s="1"/>
  <c r="CF20" i="9" s="1"/>
  <c r="CG20" i="9" s="1"/>
  <c r="CH20" i="9" s="1"/>
  <c r="CI20" i="9" s="1"/>
  <c r="CJ20" i="9" s="1"/>
  <c r="CK20" i="9" s="1"/>
  <c r="CL20" i="9" s="1"/>
  <c r="AD30" i="9" l="1"/>
  <c r="AD28" i="9"/>
  <c r="AD29" i="9"/>
  <c r="AD34" i="9"/>
  <c r="R67" i="9"/>
  <c r="R68" i="9"/>
  <c r="R69" i="9"/>
  <c r="R71" i="9"/>
  <c r="R72" i="9"/>
  <c r="R73" i="9"/>
  <c r="R74" i="9"/>
  <c r="R75" i="9"/>
  <c r="R76" i="9"/>
  <c r="R77" i="9"/>
  <c r="R78" i="9"/>
  <c r="R79" i="9"/>
  <c r="R80" i="9"/>
  <c r="R81" i="9"/>
  <c r="R82" i="9"/>
  <c r="R83" i="9"/>
  <c r="R84" i="9"/>
  <c r="R85" i="9"/>
  <c r="R86" i="9"/>
  <c r="I88" i="9"/>
  <c r="H88" i="9"/>
  <c r="H110" i="9"/>
  <c r="N88" i="9" l="1"/>
  <c r="AE28" i="9"/>
  <c r="AD31" i="9"/>
  <c r="AE31" i="9" s="1"/>
  <c r="AF31" i="9" s="1"/>
  <c r="AG31" i="9" s="1"/>
  <c r="AH31" i="9" s="1"/>
  <c r="AI31" i="9" s="1"/>
  <c r="AJ31" i="9" s="1"/>
  <c r="AK31" i="9" s="1"/>
  <c r="AL31" i="9" s="1"/>
  <c r="AM31" i="9" s="1"/>
  <c r="AN31" i="9" s="1"/>
  <c r="AO31" i="9" s="1"/>
  <c r="AP31" i="9" s="1"/>
  <c r="AQ31" i="9" s="1"/>
  <c r="AR31" i="9" s="1"/>
  <c r="AS31" i="9" s="1"/>
  <c r="AT31" i="9" s="1"/>
  <c r="AU31" i="9" s="1"/>
  <c r="AV31" i="9" s="1"/>
  <c r="AW31" i="9" s="1"/>
  <c r="AX31" i="9" s="1"/>
  <c r="AY31" i="9" s="1"/>
  <c r="AZ31" i="9" s="1"/>
  <c r="BA31" i="9" s="1"/>
  <c r="BB31" i="9" s="1"/>
  <c r="BC31" i="9" s="1"/>
  <c r="BD31" i="9" s="1"/>
  <c r="BE31" i="9" s="1"/>
  <c r="BF31" i="9" s="1"/>
  <c r="BG31" i="9" s="1"/>
  <c r="BH31" i="9" s="1"/>
  <c r="BI31" i="9" s="1"/>
  <c r="BJ31" i="9" s="1"/>
  <c r="BK31" i="9" s="1"/>
  <c r="BL31" i="9" s="1"/>
  <c r="BM31" i="9" s="1"/>
  <c r="BN31" i="9" s="1"/>
  <c r="BO31" i="9" s="1"/>
  <c r="BP31" i="9" s="1"/>
  <c r="BQ31" i="9" s="1"/>
  <c r="BR31" i="9" s="1"/>
  <c r="BS31" i="9" s="1"/>
  <c r="BT31" i="9" s="1"/>
  <c r="BU31" i="9" s="1"/>
  <c r="BV31" i="9" s="1"/>
  <c r="BW31" i="9" s="1"/>
  <c r="BX31" i="9" s="1"/>
  <c r="BY31" i="9" s="1"/>
  <c r="BZ31" i="9" s="1"/>
  <c r="CA31" i="9" s="1"/>
  <c r="CB31" i="9" s="1"/>
  <c r="CC31" i="9" s="1"/>
  <c r="CD31" i="9" s="1"/>
  <c r="CE31" i="9" s="1"/>
  <c r="CF31" i="9" s="1"/>
  <c r="CG31" i="9" s="1"/>
  <c r="CH31" i="9" s="1"/>
  <c r="CI31" i="9" s="1"/>
  <c r="CJ31" i="9" s="1"/>
  <c r="CK31" i="9" s="1"/>
  <c r="CL31" i="9" s="1"/>
  <c r="AD32" i="9"/>
  <c r="AE32" i="9" s="1"/>
  <c r="AF32" i="9" s="1"/>
  <c r="AG32" i="9" s="1"/>
  <c r="AH32" i="9" s="1"/>
  <c r="AI32" i="9" s="1"/>
  <c r="AJ32" i="9" s="1"/>
  <c r="AK32" i="9" s="1"/>
  <c r="AL32" i="9" s="1"/>
  <c r="AM32" i="9" s="1"/>
  <c r="AN32" i="9" s="1"/>
  <c r="AO32" i="9" s="1"/>
  <c r="AP32" i="9" s="1"/>
  <c r="AQ32" i="9" s="1"/>
  <c r="AR32" i="9" s="1"/>
  <c r="AS32" i="9" s="1"/>
  <c r="AT32" i="9" s="1"/>
  <c r="AU32" i="9" s="1"/>
  <c r="AV32" i="9" s="1"/>
  <c r="AW32" i="9" s="1"/>
  <c r="AX32" i="9" s="1"/>
  <c r="AY32" i="9" s="1"/>
  <c r="AZ32" i="9" s="1"/>
  <c r="BA32" i="9" s="1"/>
  <c r="BB32" i="9" s="1"/>
  <c r="BC32" i="9" s="1"/>
  <c r="BD32" i="9" s="1"/>
  <c r="BE32" i="9" s="1"/>
  <c r="BF32" i="9" s="1"/>
  <c r="BG32" i="9" s="1"/>
  <c r="BH32" i="9" s="1"/>
  <c r="BI32" i="9" s="1"/>
  <c r="BJ32" i="9" s="1"/>
  <c r="BK32" i="9" s="1"/>
  <c r="BL32" i="9" s="1"/>
  <c r="BM32" i="9" s="1"/>
  <c r="BN32" i="9" s="1"/>
  <c r="BO32" i="9" s="1"/>
  <c r="BP32" i="9" s="1"/>
  <c r="BQ32" i="9" s="1"/>
  <c r="BR32" i="9" s="1"/>
  <c r="BS32" i="9" s="1"/>
  <c r="BT32" i="9" s="1"/>
  <c r="BU32" i="9" s="1"/>
  <c r="BV32" i="9" s="1"/>
  <c r="BW32" i="9" s="1"/>
  <c r="BX32" i="9" s="1"/>
  <c r="BY32" i="9" s="1"/>
  <c r="BZ32" i="9" s="1"/>
  <c r="CA32" i="9" s="1"/>
  <c r="CB32" i="9" s="1"/>
  <c r="CC32" i="9" s="1"/>
  <c r="CD32" i="9" s="1"/>
  <c r="CE32" i="9" s="1"/>
  <c r="CF32" i="9" s="1"/>
  <c r="CG32" i="9" s="1"/>
  <c r="AD33" i="9"/>
  <c r="AE33" i="9" s="1"/>
  <c r="AF33" i="9" s="1"/>
  <c r="AG33" i="9" s="1"/>
  <c r="AH33" i="9" s="1"/>
  <c r="AI33" i="9" s="1"/>
  <c r="AJ33" i="9" s="1"/>
  <c r="AK33" i="9" s="1"/>
  <c r="AL33" i="9" s="1"/>
  <c r="AM33" i="9" s="1"/>
  <c r="AN33" i="9" s="1"/>
  <c r="AO33" i="9" s="1"/>
  <c r="AP33" i="9" s="1"/>
  <c r="AQ33" i="9" s="1"/>
  <c r="AR33" i="9" s="1"/>
  <c r="AS33" i="9" s="1"/>
  <c r="AT33" i="9" s="1"/>
  <c r="AU33" i="9" s="1"/>
  <c r="AV33" i="9" s="1"/>
  <c r="AW33" i="9" s="1"/>
  <c r="AX33" i="9" s="1"/>
  <c r="AY33" i="9" s="1"/>
  <c r="AZ33" i="9" s="1"/>
  <c r="BA33" i="9" s="1"/>
  <c r="BB33" i="9" s="1"/>
  <c r="BC33" i="9" s="1"/>
  <c r="BD33" i="9" s="1"/>
  <c r="BE33" i="9" s="1"/>
  <c r="BF33" i="9" s="1"/>
  <c r="BG33" i="9" s="1"/>
  <c r="BH33" i="9" s="1"/>
  <c r="BI33" i="9" s="1"/>
  <c r="BJ33" i="9" s="1"/>
  <c r="BK33" i="9" s="1"/>
  <c r="BL33" i="9" s="1"/>
  <c r="BM33" i="9" s="1"/>
  <c r="BN33" i="9" s="1"/>
  <c r="BO33" i="9" s="1"/>
  <c r="BP33" i="9" s="1"/>
  <c r="BQ33" i="9" s="1"/>
  <c r="BR33" i="9" s="1"/>
  <c r="BS33" i="9" s="1"/>
  <c r="BT33" i="9" s="1"/>
  <c r="BU33" i="9" s="1"/>
  <c r="BV33" i="9" s="1"/>
  <c r="BW33" i="9" s="1"/>
  <c r="BX33" i="9" s="1"/>
  <c r="BY33" i="9" s="1"/>
  <c r="BZ33" i="9" s="1"/>
  <c r="CA33" i="9" s="1"/>
  <c r="CB33" i="9" s="1"/>
  <c r="CC33" i="9" s="1"/>
  <c r="CD33" i="9" s="1"/>
  <c r="CE33" i="9" s="1"/>
  <c r="CF33" i="9" s="1"/>
  <c r="CG33" i="9" s="1"/>
  <c r="CH33" i="9" s="1"/>
  <c r="CI33" i="9" s="1"/>
  <c r="CJ33" i="9" s="1"/>
  <c r="CK33" i="9" s="1"/>
  <c r="CL33" i="9" s="1"/>
  <c r="AD35" i="9"/>
  <c r="AE35" i="9" s="1"/>
  <c r="AF35" i="9" s="1"/>
  <c r="AG35" i="9" s="1"/>
  <c r="AH35" i="9" s="1"/>
  <c r="AI35" i="9" s="1"/>
  <c r="AJ35" i="9" s="1"/>
  <c r="AK35" i="9" s="1"/>
  <c r="AL35" i="9" s="1"/>
  <c r="AM35" i="9" s="1"/>
  <c r="AN35" i="9" s="1"/>
  <c r="AO35" i="9" s="1"/>
  <c r="AP35" i="9" s="1"/>
  <c r="AQ35" i="9" s="1"/>
  <c r="AR35" i="9" s="1"/>
  <c r="AS35" i="9" s="1"/>
  <c r="AT35" i="9" s="1"/>
  <c r="AU35" i="9" s="1"/>
  <c r="AV35" i="9" s="1"/>
  <c r="AW35" i="9" s="1"/>
  <c r="AX35" i="9" s="1"/>
  <c r="AY35" i="9" s="1"/>
  <c r="AZ35" i="9" s="1"/>
  <c r="BA35" i="9" s="1"/>
  <c r="BB35" i="9" s="1"/>
  <c r="BC35" i="9" s="1"/>
  <c r="BD35" i="9" s="1"/>
  <c r="BE35" i="9" s="1"/>
  <c r="BF35" i="9" s="1"/>
  <c r="BG35" i="9" s="1"/>
  <c r="BH35" i="9" s="1"/>
  <c r="BI35" i="9" s="1"/>
  <c r="BJ35" i="9" s="1"/>
  <c r="BK35" i="9" s="1"/>
  <c r="BL35" i="9" s="1"/>
  <c r="BM35" i="9" s="1"/>
  <c r="BN35" i="9" s="1"/>
  <c r="BO35" i="9" s="1"/>
  <c r="BP35" i="9" s="1"/>
  <c r="BQ35" i="9" s="1"/>
  <c r="BR35" i="9" s="1"/>
  <c r="BS35" i="9" s="1"/>
  <c r="BT35" i="9" s="1"/>
  <c r="BU35" i="9" s="1"/>
  <c r="BV35" i="9" s="1"/>
  <c r="BW35" i="9" s="1"/>
  <c r="BX35" i="9" s="1"/>
  <c r="BY35" i="9" s="1"/>
  <c r="BZ35" i="9" s="1"/>
  <c r="CA35" i="9" s="1"/>
  <c r="CB35" i="9" s="1"/>
  <c r="CC35" i="9" s="1"/>
  <c r="CD35" i="9" s="1"/>
  <c r="CE35" i="9" s="1"/>
  <c r="CF35" i="9" s="1"/>
  <c r="CG35" i="9" s="1"/>
  <c r="CH35" i="9" s="1"/>
  <c r="CI35" i="9" s="1"/>
  <c r="CJ35" i="9" s="1"/>
  <c r="CK35" i="9" s="1"/>
  <c r="CL35" i="9" s="1"/>
  <c r="AE29" i="9"/>
  <c r="AF29" i="9" s="1"/>
  <c r="AG29" i="9" s="1"/>
  <c r="AH29" i="9" s="1"/>
  <c r="AI29" i="9" s="1"/>
  <c r="AJ29" i="9" s="1"/>
  <c r="AK29" i="9" s="1"/>
  <c r="AL29" i="9" s="1"/>
  <c r="AM29" i="9" s="1"/>
  <c r="AN29" i="9" s="1"/>
  <c r="AO29" i="9" s="1"/>
  <c r="AP29" i="9" s="1"/>
  <c r="AQ29" i="9" s="1"/>
  <c r="AR29" i="9" s="1"/>
  <c r="AS29" i="9" s="1"/>
  <c r="AT29" i="9" s="1"/>
  <c r="AU29" i="9" s="1"/>
  <c r="AV29" i="9" s="1"/>
  <c r="AW29" i="9" s="1"/>
  <c r="AX29" i="9" s="1"/>
  <c r="AY29" i="9" s="1"/>
  <c r="AZ29" i="9" s="1"/>
  <c r="BA29" i="9" s="1"/>
  <c r="BB29" i="9" s="1"/>
  <c r="BC29" i="9" s="1"/>
  <c r="BD29" i="9" s="1"/>
  <c r="BE29" i="9" s="1"/>
  <c r="BF29" i="9" s="1"/>
  <c r="BG29" i="9" s="1"/>
  <c r="BH29" i="9" s="1"/>
  <c r="BI29" i="9" s="1"/>
  <c r="BJ29" i="9" s="1"/>
  <c r="BK29" i="9" s="1"/>
  <c r="BL29" i="9" s="1"/>
  <c r="BM29" i="9" s="1"/>
  <c r="BN29" i="9" s="1"/>
  <c r="BO29" i="9" s="1"/>
  <c r="BP29" i="9" s="1"/>
  <c r="BQ29" i="9" s="1"/>
  <c r="BR29" i="9" s="1"/>
  <c r="BS29" i="9" s="1"/>
  <c r="BT29" i="9" s="1"/>
  <c r="BU29" i="9" s="1"/>
  <c r="BV29" i="9" s="1"/>
  <c r="BW29" i="9" s="1"/>
  <c r="BX29" i="9" s="1"/>
  <c r="BY29" i="9" s="1"/>
  <c r="BZ29" i="9" s="1"/>
  <c r="CA29" i="9" s="1"/>
  <c r="CB29" i="9" s="1"/>
  <c r="CC29" i="9" s="1"/>
  <c r="CD29" i="9" s="1"/>
  <c r="CE29" i="9" s="1"/>
  <c r="CF29" i="9" s="1"/>
  <c r="CG29" i="9" s="1"/>
  <c r="CH29" i="9" s="1"/>
  <c r="CI29" i="9" s="1"/>
  <c r="CJ29" i="9" s="1"/>
  <c r="CK29" i="9" s="1"/>
  <c r="CL29" i="9" s="1"/>
  <c r="AE30" i="9"/>
  <c r="AF30" i="9" s="1"/>
  <c r="AG30" i="9" s="1"/>
  <c r="AH30" i="9" s="1"/>
  <c r="AI30" i="9" s="1"/>
  <c r="AJ30" i="9" s="1"/>
  <c r="AK30" i="9" s="1"/>
  <c r="AL30" i="9" s="1"/>
  <c r="AM30" i="9" s="1"/>
  <c r="AN30" i="9" s="1"/>
  <c r="AO30" i="9" s="1"/>
  <c r="AP30" i="9" s="1"/>
  <c r="AQ30" i="9" s="1"/>
  <c r="AR30" i="9" s="1"/>
  <c r="AS30" i="9" s="1"/>
  <c r="AT30" i="9" s="1"/>
  <c r="AU30" i="9" s="1"/>
  <c r="AV30" i="9" s="1"/>
  <c r="AW30" i="9" s="1"/>
  <c r="AX30" i="9" s="1"/>
  <c r="AY30" i="9" s="1"/>
  <c r="AZ30" i="9" s="1"/>
  <c r="BA30" i="9" s="1"/>
  <c r="BB30" i="9" s="1"/>
  <c r="BC30" i="9" s="1"/>
  <c r="BD30" i="9" s="1"/>
  <c r="BE30" i="9" s="1"/>
  <c r="BF30" i="9" s="1"/>
  <c r="BG30" i="9" s="1"/>
  <c r="BH30" i="9" s="1"/>
  <c r="BI30" i="9" s="1"/>
  <c r="BJ30" i="9" s="1"/>
  <c r="BK30" i="9" s="1"/>
  <c r="BL30" i="9" s="1"/>
  <c r="BM30" i="9" s="1"/>
  <c r="BN30" i="9" s="1"/>
  <c r="BO30" i="9" s="1"/>
  <c r="BP30" i="9" s="1"/>
  <c r="BQ30" i="9" s="1"/>
  <c r="BR30" i="9" s="1"/>
  <c r="BS30" i="9" s="1"/>
  <c r="BT30" i="9" s="1"/>
  <c r="BU30" i="9" s="1"/>
  <c r="BV30" i="9" s="1"/>
  <c r="BW30" i="9" s="1"/>
  <c r="BX30" i="9" s="1"/>
  <c r="BY30" i="9" s="1"/>
  <c r="BZ30" i="9" s="1"/>
  <c r="CA30" i="9" s="1"/>
  <c r="CB30" i="9" s="1"/>
  <c r="CC30" i="9" s="1"/>
  <c r="CD30" i="9" s="1"/>
  <c r="CE30" i="9" s="1"/>
  <c r="CF30" i="9" s="1"/>
  <c r="CG30" i="9" s="1"/>
  <c r="CH30" i="9" s="1"/>
  <c r="CI30" i="9" s="1"/>
  <c r="CJ30" i="9" s="1"/>
  <c r="CK30" i="9" s="1"/>
  <c r="CL30" i="9" s="1"/>
  <c r="M88" i="9"/>
  <c r="K88" i="9"/>
  <c r="N12" i="9"/>
  <c r="N34" i="9"/>
  <c r="N52" i="9"/>
  <c r="Z43" i="9"/>
  <c r="Z42" i="9"/>
  <c r="Z41" i="9"/>
  <c r="Z40" i="9"/>
  <c r="Z39" i="9"/>
  <c r="AA39" i="9" s="1"/>
  <c r="CH32" i="9" l="1"/>
  <c r="CI63" i="9"/>
  <c r="CK46" i="9"/>
  <c r="CL46" i="9"/>
  <c r="CI46" i="9"/>
  <c r="CJ46" i="9"/>
  <c r="CG46" i="9"/>
  <c r="CH46" i="9"/>
  <c r="R66" i="9"/>
  <c r="AM46" i="9"/>
  <c r="Z46" i="9"/>
  <c r="AA46" i="9" s="1"/>
  <c r="N60" i="9"/>
  <c r="N62" i="9" s="1"/>
  <c r="N115" i="9" s="1"/>
  <c r="Z45" i="9"/>
  <c r="AA45" i="9" s="1"/>
  <c r="AN46" i="9"/>
  <c r="AF28" i="9"/>
  <c r="AG28" i="9" s="1"/>
  <c r="AH28" i="9" s="1"/>
  <c r="AI28" i="9" s="1"/>
  <c r="AJ28" i="9" s="1"/>
  <c r="AK28" i="9" s="1"/>
  <c r="AL28" i="9" s="1"/>
  <c r="AM28" i="9" s="1"/>
  <c r="AN28" i="9" s="1"/>
  <c r="AO28" i="9" s="1"/>
  <c r="AP28" i="9" s="1"/>
  <c r="AQ28" i="9" s="1"/>
  <c r="AR28" i="9" s="1"/>
  <c r="AS28" i="9" s="1"/>
  <c r="AT28" i="9" s="1"/>
  <c r="AU28" i="9" s="1"/>
  <c r="AV28" i="9" s="1"/>
  <c r="AW28" i="9" s="1"/>
  <c r="AX28" i="9" s="1"/>
  <c r="AY28" i="9" s="1"/>
  <c r="AZ28" i="9" s="1"/>
  <c r="BA28" i="9" s="1"/>
  <c r="BB28" i="9" s="1"/>
  <c r="BC28" i="9" s="1"/>
  <c r="BD28" i="9" s="1"/>
  <c r="BE28" i="9" s="1"/>
  <c r="BF28" i="9" s="1"/>
  <c r="BG28" i="9" s="1"/>
  <c r="BH28" i="9" s="1"/>
  <c r="BI28" i="9" s="1"/>
  <c r="BJ28" i="9" s="1"/>
  <c r="BK28" i="9" s="1"/>
  <c r="BL28" i="9" s="1"/>
  <c r="BM28" i="9" s="1"/>
  <c r="BN28" i="9" s="1"/>
  <c r="BO28" i="9" s="1"/>
  <c r="BP28" i="9" s="1"/>
  <c r="BQ28" i="9" s="1"/>
  <c r="BR28" i="9" s="1"/>
  <c r="BS28" i="9" s="1"/>
  <c r="BT28" i="9" s="1"/>
  <c r="BU28" i="9" s="1"/>
  <c r="BV28" i="9" s="1"/>
  <c r="BW28" i="9" s="1"/>
  <c r="BX28" i="9" s="1"/>
  <c r="BY28" i="9" s="1"/>
  <c r="BZ28" i="9" s="1"/>
  <c r="CA28" i="9" s="1"/>
  <c r="CB28" i="9" s="1"/>
  <c r="CC28" i="9" s="1"/>
  <c r="CD28" i="9" s="1"/>
  <c r="CE28" i="9" s="1"/>
  <c r="CF28" i="9" s="1"/>
  <c r="CG28" i="9" s="1"/>
  <c r="CH28" i="9" s="1"/>
  <c r="CI28" i="9" s="1"/>
  <c r="CJ28" i="9" s="1"/>
  <c r="CK28" i="9" s="1"/>
  <c r="CL28" i="9" s="1"/>
  <c r="AE34" i="9"/>
  <c r="AA43" i="9"/>
  <c r="CI43" i="9" s="1"/>
  <c r="AA42" i="9"/>
  <c r="AA40" i="9"/>
  <c r="AA41" i="9"/>
  <c r="AV39" i="9" l="1"/>
  <c r="AM39" i="9"/>
  <c r="CL39" i="9"/>
  <c r="CI39" i="9"/>
  <c r="CH39" i="9"/>
  <c r="CG39" i="9"/>
  <c r="AY43" i="9"/>
  <c r="BK43" i="9"/>
  <c r="BW43" i="9"/>
  <c r="AN43" i="9"/>
  <c r="AZ43" i="9"/>
  <c r="BL43" i="9"/>
  <c r="BX43" i="9"/>
  <c r="AM43" i="9"/>
  <c r="AO43" i="9"/>
  <c r="BA43" i="9"/>
  <c r="BM43" i="9"/>
  <c r="BY43" i="9"/>
  <c r="AP43" i="9"/>
  <c r="BB43" i="9"/>
  <c r="BN43" i="9"/>
  <c r="BZ43" i="9"/>
  <c r="CH43" i="9"/>
  <c r="AQ43" i="9"/>
  <c r="BC43" i="9"/>
  <c r="BO43" i="9"/>
  <c r="CA43" i="9"/>
  <c r="BV43" i="9"/>
  <c r="AR43" i="9"/>
  <c r="BD43" i="9"/>
  <c r="BP43" i="9"/>
  <c r="CB43" i="9"/>
  <c r="BJ43" i="9"/>
  <c r="AS43" i="9"/>
  <c r="BE43" i="9"/>
  <c r="BQ43" i="9"/>
  <c r="CC43" i="9"/>
  <c r="AT43" i="9"/>
  <c r="BF43" i="9"/>
  <c r="BR43" i="9"/>
  <c r="CD43" i="9"/>
  <c r="AU43" i="9"/>
  <c r="BG43" i="9"/>
  <c r="BS43" i="9"/>
  <c r="CE43" i="9"/>
  <c r="AV43" i="9"/>
  <c r="BH43" i="9"/>
  <c r="BT43" i="9"/>
  <c r="CF43" i="9"/>
  <c r="AW43" i="9"/>
  <c r="BI43" i="9"/>
  <c r="BU43" i="9"/>
  <c r="CG43" i="9"/>
  <c r="AX43" i="9"/>
  <c r="CD39" i="9"/>
  <c r="AR39" i="9"/>
  <c r="CK41" i="9"/>
  <c r="CL41" i="9"/>
  <c r="CI41" i="9"/>
  <c r="CG41" i="9"/>
  <c r="CJ41" i="9"/>
  <c r="CH41" i="9"/>
  <c r="CK39" i="9"/>
  <c r="CG40" i="9"/>
  <c r="CH40" i="9"/>
  <c r="CI40" i="9"/>
  <c r="CJ40" i="9"/>
  <c r="CK40" i="9"/>
  <c r="CL40" i="9"/>
  <c r="CG42" i="9"/>
  <c r="CH42" i="9"/>
  <c r="CI42" i="9"/>
  <c r="CJ42" i="9"/>
  <c r="CK42" i="9"/>
  <c r="CL42" i="9"/>
  <c r="CC39" i="9"/>
  <c r="CJ39" i="9"/>
  <c r="AP39" i="9"/>
  <c r="AU39" i="9"/>
  <c r="CF39" i="9"/>
  <c r="CI32" i="9"/>
  <c r="CJ63" i="9"/>
  <c r="BV41" i="9"/>
  <c r="BW41" i="9"/>
  <c r="BV42" i="9"/>
  <c r="CA42" i="9"/>
  <c r="BW42" i="9"/>
  <c r="BV40" i="9"/>
  <c r="BW40" i="9"/>
  <c r="BT41" i="9"/>
  <c r="BS41" i="9"/>
  <c r="BR41" i="9"/>
  <c r="BQ41" i="9"/>
  <c r="BP41" i="9"/>
  <c r="BO41" i="9"/>
  <c r="BN41" i="9"/>
  <c r="BM41" i="9"/>
  <c r="BL41" i="9"/>
  <c r="BK41" i="9"/>
  <c r="BJ41" i="9"/>
  <c r="BI41" i="9"/>
  <c r="BT40" i="9"/>
  <c r="BS40" i="9"/>
  <c r="BR40" i="9"/>
  <c r="BQ40" i="9"/>
  <c r="BP40" i="9"/>
  <c r="BO40" i="9"/>
  <c r="BN40" i="9"/>
  <c r="BM40" i="9"/>
  <c r="BL40" i="9"/>
  <c r="BK40" i="9"/>
  <c r="BJ40" i="9"/>
  <c r="BI40" i="9"/>
  <c r="BT42" i="9"/>
  <c r="BS42" i="9"/>
  <c r="BR42" i="9"/>
  <c r="BQ42" i="9"/>
  <c r="BP42" i="9"/>
  <c r="BO42" i="9"/>
  <c r="BN42" i="9"/>
  <c r="BM42" i="9"/>
  <c r="BL42" i="9"/>
  <c r="BK42" i="9"/>
  <c r="BJ42" i="9"/>
  <c r="BI42" i="9"/>
  <c r="AO46" i="9"/>
  <c r="AN39" i="9"/>
  <c r="AU42" i="9"/>
  <c r="BG42" i="9"/>
  <c r="BE42" i="9"/>
  <c r="AV42" i="9"/>
  <c r="BH42" i="9"/>
  <c r="AW42" i="9"/>
  <c r="BU42" i="9"/>
  <c r="AX42" i="9"/>
  <c r="AY42" i="9"/>
  <c r="AM42" i="9"/>
  <c r="AS42" i="9"/>
  <c r="AZ42" i="9"/>
  <c r="AO42" i="9"/>
  <c r="BA42" i="9"/>
  <c r="AR42" i="9"/>
  <c r="AT42" i="9"/>
  <c r="AP42" i="9"/>
  <c r="BB42" i="9"/>
  <c r="AN42" i="9"/>
  <c r="BD42" i="9"/>
  <c r="BF42" i="9"/>
  <c r="AQ42" i="9"/>
  <c r="BC42" i="9"/>
  <c r="AW41" i="9"/>
  <c r="BU41" i="9"/>
  <c r="AX41" i="9"/>
  <c r="AV41" i="9"/>
  <c r="AY41" i="9"/>
  <c r="BH41" i="9"/>
  <c r="AZ41" i="9"/>
  <c r="AO41" i="9"/>
  <c r="BA41" i="9"/>
  <c r="AP41" i="9"/>
  <c r="BB41" i="9"/>
  <c r="AM41" i="9"/>
  <c r="BF41" i="9"/>
  <c r="AQ41" i="9"/>
  <c r="BC41" i="9"/>
  <c r="AN41" i="9"/>
  <c r="BG41" i="9"/>
  <c r="AR41" i="9"/>
  <c r="BD41" i="9"/>
  <c r="AS41" i="9"/>
  <c r="BE41" i="9"/>
  <c r="AT41" i="9"/>
  <c r="AU41" i="9"/>
  <c r="AY40" i="9"/>
  <c r="BH40" i="9"/>
  <c r="AX40" i="9"/>
  <c r="AZ40" i="9"/>
  <c r="BU40" i="9"/>
  <c r="AO40" i="9"/>
  <c r="BA40" i="9"/>
  <c r="AP40" i="9"/>
  <c r="BB40" i="9"/>
  <c r="AQ40" i="9"/>
  <c r="BC40" i="9"/>
  <c r="AR40" i="9"/>
  <c r="BD40" i="9"/>
  <c r="AN40" i="9"/>
  <c r="AS40" i="9"/>
  <c r="BE40" i="9"/>
  <c r="AM40" i="9"/>
  <c r="AT40" i="9"/>
  <c r="BF40" i="9"/>
  <c r="AV40" i="9"/>
  <c r="AW40" i="9"/>
  <c r="AU40" i="9"/>
  <c r="BG40" i="9"/>
  <c r="AF34" i="9"/>
  <c r="AG34" i="9" s="1"/>
  <c r="AH34" i="9" s="1"/>
  <c r="Z44" i="9"/>
  <c r="AI34" i="9" l="1"/>
  <c r="AJ34" i="9" s="1"/>
  <c r="AK34" i="9" s="1"/>
  <c r="AL34" i="9" s="1"/>
  <c r="CJ43" i="9"/>
  <c r="CK63" i="9"/>
  <c r="CK43" i="9" s="1"/>
  <c r="CJ32" i="9"/>
  <c r="BY40" i="9"/>
  <c r="CC42" i="9"/>
  <c r="BX42" i="9"/>
  <c r="BZ42" i="9"/>
  <c r="CB42" i="9"/>
  <c r="BY41" i="9"/>
  <c r="BZ41" i="9"/>
  <c r="BY42" i="9"/>
  <c r="BZ40" i="9"/>
  <c r="CB40" i="9"/>
  <c r="CA41" i="9"/>
  <c r="BX40" i="9"/>
  <c r="CC40" i="9"/>
  <c r="CB41" i="9"/>
  <c r="CD40" i="9"/>
  <c r="CC41" i="9"/>
  <c r="CE40" i="9"/>
  <c r="CD41" i="9"/>
  <c r="CF40" i="9"/>
  <c r="CD42" i="9"/>
  <c r="CE41" i="9"/>
  <c r="CA40" i="9"/>
  <c r="CE42" i="9"/>
  <c r="BX41" i="9"/>
  <c r="CF42" i="9"/>
  <c r="CF41" i="9"/>
  <c r="AP46" i="9"/>
  <c r="AA44" i="9"/>
  <c r="CK44" i="9" l="1"/>
  <c r="CJ44" i="9"/>
  <c r="CL44" i="9"/>
  <c r="CG44" i="9"/>
  <c r="CH44" i="9"/>
  <c r="CI44" i="9"/>
  <c r="AM34" i="9"/>
  <c r="AN45" i="9"/>
  <c r="CL63" i="9"/>
  <c r="CO63" i="9" s="1"/>
  <c r="CK32" i="9"/>
  <c r="CL32" i="9" s="1"/>
  <c r="CL43" i="9"/>
  <c r="CO43" i="9" s="1"/>
  <c r="AM45" i="9"/>
  <c r="CO42" i="9"/>
  <c r="CO40" i="9"/>
  <c r="CF44" i="9"/>
  <c r="CE44" i="9"/>
  <c r="CD44" i="9"/>
  <c r="CC44" i="9"/>
  <c r="BX44" i="9"/>
  <c r="CB44" i="9"/>
  <c r="CA44" i="9"/>
  <c r="BZ44" i="9"/>
  <c r="BV44" i="9"/>
  <c r="BY44" i="9"/>
  <c r="BW44" i="9"/>
  <c r="CO41" i="9"/>
  <c r="BT44" i="9"/>
  <c r="BS44" i="9"/>
  <c r="BR44" i="9"/>
  <c r="BQ44" i="9"/>
  <c r="BP44" i="9"/>
  <c r="BO44" i="9"/>
  <c r="BN44" i="9"/>
  <c r="BM44" i="9"/>
  <c r="BL44" i="9"/>
  <c r="BK44" i="9"/>
  <c r="BJ44" i="9"/>
  <c r="BI44" i="9"/>
  <c r="AQ46" i="9"/>
  <c r="AO39" i="9"/>
  <c r="AA47" i="9"/>
  <c r="AQ44" i="9"/>
  <c r="BC44" i="9"/>
  <c r="BA44" i="9"/>
  <c r="AR44" i="9"/>
  <c r="BD44" i="9"/>
  <c r="AO44" i="9"/>
  <c r="AS44" i="9"/>
  <c r="BE44" i="9"/>
  <c r="AM44" i="9"/>
  <c r="AZ44" i="9"/>
  <c r="AT44" i="9"/>
  <c r="BF44" i="9"/>
  <c r="AU44" i="9"/>
  <c r="BG44" i="9"/>
  <c r="AV44" i="9"/>
  <c r="BH44" i="9"/>
  <c r="AN44" i="9"/>
  <c r="AW44" i="9"/>
  <c r="BU44" i="9"/>
  <c r="BB44" i="9"/>
  <c r="AX44" i="9"/>
  <c r="AP44" i="9"/>
  <c r="AY44" i="9"/>
  <c r="AN34" i="9" l="1"/>
  <c r="AO34" i="9" s="1"/>
  <c r="AP34" i="9" s="1"/>
  <c r="AQ34" i="9" s="1"/>
  <c r="AR34" i="9" s="1"/>
  <c r="AS34" i="9" s="1"/>
  <c r="AT34" i="9" s="1"/>
  <c r="AU34" i="9" s="1"/>
  <c r="AV34" i="9" s="1"/>
  <c r="AW34" i="9" s="1"/>
  <c r="AX34" i="9" s="1"/>
  <c r="AY34" i="9" s="1"/>
  <c r="AZ34" i="9" s="1"/>
  <c r="BA34" i="9" s="1"/>
  <c r="BB34" i="9" s="1"/>
  <c r="BC34" i="9" s="1"/>
  <c r="BD34" i="9" s="1"/>
  <c r="BE34" i="9" s="1"/>
  <c r="BF34" i="9" s="1"/>
  <c r="BG34" i="9" s="1"/>
  <c r="BH34" i="9" s="1"/>
  <c r="BI34" i="9" s="1"/>
  <c r="BJ34" i="9" s="1"/>
  <c r="BK34" i="9" s="1"/>
  <c r="BL34" i="9" s="1"/>
  <c r="BM34" i="9" s="1"/>
  <c r="BN34" i="9" s="1"/>
  <c r="BO34" i="9" s="1"/>
  <c r="BP34" i="9" s="1"/>
  <c r="BQ34" i="9" s="1"/>
  <c r="BR34" i="9" s="1"/>
  <c r="BS34" i="9" s="1"/>
  <c r="BT34" i="9" s="1"/>
  <c r="BU34" i="9" s="1"/>
  <c r="BV34" i="9" s="1"/>
  <c r="BW34" i="9" s="1"/>
  <c r="BX34" i="9" s="1"/>
  <c r="BY34" i="9" s="1"/>
  <c r="BZ34" i="9" s="1"/>
  <c r="CA34" i="9" s="1"/>
  <c r="CB34" i="9" s="1"/>
  <c r="CC34" i="9" s="1"/>
  <c r="CD34" i="9" s="1"/>
  <c r="CE34" i="9" s="1"/>
  <c r="AO45" i="9"/>
  <c r="AN47" i="9"/>
  <c r="AM47" i="9"/>
  <c r="AR46" i="9"/>
  <c r="CO44" i="9"/>
  <c r="AP45" i="9"/>
  <c r="AO47" i="9"/>
  <c r="CF34" i="9" l="1"/>
  <c r="CG45" i="9"/>
  <c r="AO81" i="9"/>
  <c r="AO49" i="9"/>
  <c r="AO48" i="9"/>
  <c r="AN81" i="9"/>
  <c r="AN49" i="9"/>
  <c r="AN48" i="9"/>
  <c r="AM81" i="9"/>
  <c r="AM76" i="9"/>
  <c r="AM80" i="9"/>
  <c r="AM82" i="9"/>
  <c r="AM83" i="9"/>
  <c r="AM77" i="9"/>
  <c r="AM78" i="9"/>
  <c r="AM79" i="9"/>
  <c r="AO78" i="9"/>
  <c r="AO82" i="9"/>
  <c r="AO79" i="9"/>
  <c r="AO80" i="9"/>
  <c r="AO83" i="9"/>
  <c r="AO76" i="9"/>
  <c r="AO77" i="9"/>
  <c r="AN76" i="9"/>
  <c r="AN80" i="9"/>
  <c r="AN77" i="9"/>
  <c r="AN78" i="9"/>
  <c r="AN79" i="9"/>
  <c r="AN82" i="9"/>
  <c r="AN83" i="9"/>
  <c r="AS46" i="9"/>
  <c r="AQ39" i="9"/>
  <c r="AQ45" i="9"/>
  <c r="AP47" i="9"/>
  <c r="CG34" i="9" l="1"/>
  <c r="CH45" i="9"/>
  <c r="AP81" i="9"/>
  <c r="AP49" i="9"/>
  <c r="AP48" i="9"/>
  <c r="AP76" i="9"/>
  <c r="AP82" i="9"/>
  <c r="AP80" i="9"/>
  <c r="AP79" i="9"/>
  <c r="AP78" i="9"/>
  <c r="AP77" i="9"/>
  <c r="AP83" i="9"/>
  <c r="AO84" i="9"/>
  <c r="AN84" i="9"/>
  <c r="AM84" i="9"/>
  <c r="AT46" i="9"/>
  <c r="AR45" i="9"/>
  <c r="AQ47" i="9"/>
  <c r="M34" i="9"/>
  <c r="M31" i="9"/>
  <c r="R31" i="9" s="1"/>
  <c r="CH34" i="9" l="1"/>
  <c r="CI45" i="9"/>
  <c r="AQ49" i="9"/>
  <c r="AQ48" i="9"/>
  <c r="AQ77" i="9"/>
  <c r="AQ82" i="9"/>
  <c r="AQ78" i="9"/>
  <c r="AQ80" i="9"/>
  <c r="AP84" i="9"/>
  <c r="AQ79" i="9"/>
  <c r="AQ76" i="9"/>
  <c r="AQ83" i="9"/>
  <c r="AQ81" i="9"/>
  <c r="AU46" i="9"/>
  <c r="AS39" i="9"/>
  <c r="AS45" i="9"/>
  <c r="AR47" i="9"/>
  <c r="CI34" i="9" l="1"/>
  <c r="CJ45" i="9"/>
  <c r="AR49" i="9"/>
  <c r="AR48" i="9"/>
  <c r="AR81" i="9"/>
  <c r="AR76" i="9"/>
  <c r="AR77" i="9"/>
  <c r="AR83" i="9"/>
  <c r="AR78" i="9"/>
  <c r="AR80" i="9"/>
  <c r="AR79" i="9"/>
  <c r="AR82" i="9"/>
  <c r="AQ84" i="9"/>
  <c r="AV46" i="9"/>
  <c r="AT39" i="9"/>
  <c r="AT45" i="9"/>
  <c r="AS47" i="9"/>
  <c r="CJ34" i="9" l="1"/>
  <c r="CK45" i="9"/>
  <c r="AS49" i="9"/>
  <c r="AS48" i="9"/>
  <c r="AS80" i="9"/>
  <c r="AS83" i="9"/>
  <c r="AS79" i="9"/>
  <c r="AR84" i="9"/>
  <c r="AS77" i="9"/>
  <c r="AS76" i="9"/>
  <c r="AS82" i="9"/>
  <c r="AS78" i="9"/>
  <c r="AS81" i="9"/>
  <c r="AW46" i="9"/>
  <c r="AU45" i="9"/>
  <c r="AT47" i="9"/>
  <c r="CK34" i="9" l="1"/>
  <c r="CL34" i="9" s="1"/>
  <c r="CL45" i="9"/>
  <c r="AT49" i="9"/>
  <c r="AT48" i="9"/>
  <c r="AT80" i="9"/>
  <c r="AT81" i="9"/>
  <c r="AT76" i="9"/>
  <c r="AT83" i="9"/>
  <c r="AT79" i="9"/>
  <c r="AT77" i="9"/>
  <c r="AT78" i="9"/>
  <c r="AT82" i="9"/>
  <c r="AS84" i="9"/>
  <c r="AX46" i="9"/>
  <c r="BI39" i="9"/>
  <c r="AV45" i="9"/>
  <c r="AU47" i="9"/>
  <c r="N95" i="9"/>
  <c r="M29" i="9"/>
  <c r="R29" i="9" s="1"/>
  <c r="M27" i="9"/>
  <c r="G110" i="9"/>
  <c r="M10" i="9" s="1"/>
  <c r="M12" i="9" s="1"/>
  <c r="R47" i="9"/>
  <c r="R46" i="9"/>
  <c r="R44" i="9"/>
  <c r="R43" i="9"/>
  <c r="R42" i="9"/>
  <c r="R41" i="9"/>
  <c r="R40" i="9"/>
  <c r="R39" i="9"/>
  <c r="R38" i="9"/>
  <c r="R25" i="9"/>
  <c r="R24" i="9"/>
  <c r="R23" i="9"/>
  <c r="R22" i="9"/>
  <c r="R21" i="9"/>
  <c r="R20" i="9"/>
  <c r="R19" i="9"/>
  <c r="R18" i="9"/>
  <c r="R17" i="9"/>
  <c r="AU77" i="9" l="1"/>
  <c r="AU49" i="9"/>
  <c r="AU48" i="9"/>
  <c r="AU82" i="9"/>
  <c r="CO56" i="9"/>
  <c r="Z53" i="9"/>
  <c r="CO53" i="9" s="1"/>
  <c r="AU79" i="9"/>
  <c r="AT84" i="9"/>
  <c r="AU81" i="9"/>
  <c r="AU80" i="9"/>
  <c r="AU76" i="9"/>
  <c r="AU78" i="9"/>
  <c r="AU83" i="9"/>
  <c r="AY46" i="9"/>
  <c r="AW39" i="9"/>
  <c r="AW45" i="9"/>
  <c r="AV47" i="9"/>
  <c r="N94" i="9"/>
  <c r="N116" i="9" s="1"/>
  <c r="R10" i="9"/>
  <c r="G55" i="9"/>
  <c r="H55" i="9" s="1"/>
  <c r="AV48" i="9" l="1"/>
  <c r="AV49" i="9"/>
  <c r="Z52" i="9"/>
  <c r="CO52" i="9" s="1"/>
  <c r="AV79" i="9"/>
  <c r="AV81" i="9"/>
  <c r="AV76" i="9"/>
  <c r="AV83" i="9"/>
  <c r="AV78" i="9"/>
  <c r="AV80" i="9"/>
  <c r="AV77" i="9"/>
  <c r="AV82" i="9"/>
  <c r="AU84" i="9"/>
  <c r="AZ46" i="9"/>
  <c r="AX39" i="9"/>
  <c r="AX45" i="9"/>
  <c r="AW47" i="9"/>
  <c r="Z47" i="9"/>
  <c r="Z76" i="9" s="1"/>
  <c r="AW83" i="9" l="1"/>
  <c r="AW49" i="9"/>
  <c r="AW48" i="9"/>
  <c r="AW77" i="9"/>
  <c r="AW82" i="9"/>
  <c r="AV84" i="9"/>
  <c r="AW78" i="9"/>
  <c r="AW76" i="9"/>
  <c r="AW80" i="9"/>
  <c r="AW81" i="9"/>
  <c r="AW79" i="9"/>
  <c r="Z83" i="9"/>
  <c r="Z82" i="9"/>
  <c r="Z77" i="9"/>
  <c r="Z80" i="9"/>
  <c r="Z79" i="9"/>
  <c r="Z78" i="9"/>
  <c r="Z81" i="9"/>
  <c r="BA46" i="9"/>
  <c r="AY39" i="9"/>
  <c r="AY45" i="9"/>
  <c r="AX47" i="9"/>
  <c r="Z57" i="9"/>
  <c r="CO57" i="9"/>
  <c r="AX49" i="9" l="1"/>
  <c r="AX48" i="9"/>
  <c r="AW84" i="9"/>
  <c r="AX82" i="9"/>
  <c r="AX77" i="9"/>
  <c r="AX83" i="9"/>
  <c r="AX78" i="9"/>
  <c r="AX81" i="9"/>
  <c r="AX79" i="9"/>
  <c r="AX80" i="9"/>
  <c r="AX76" i="9"/>
  <c r="Z84" i="9"/>
  <c r="BB46" i="9"/>
  <c r="AZ39" i="9"/>
  <c r="AZ45" i="9"/>
  <c r="AY47" i="9"/>
  <c r="J68" i="5"/>
  <c r="J67" i="5"/>
  <c r="X101" i="5"/>
  <c r="Y101" i="5"/>
  <c r="Z101" i="5"/>
  <c r="AA101" i="5"/>
  <c r="W101" i="5"/>
  <c r="X96" i="5"/>
  <c r="Y96" i="5"/>
  <c r="Z96" i="5"/>
  <c r="AA96" i="5"/>
  <c r="W96" i="5"/>
  <c r="X95" i="5"/>
  <c r="Y95" i="5"/>
  <c r="Z95" i="5"/>
  <c r="AA95" i="5"/>
  <c r="W95" i="5"/>
  <c r="T22" i="5"/>
  <c r="U22" i="5"/>
  <c r="V22" i="5"/>
  <c r="W22" i="5"/>
  <c r="X22" i="5"/>
  <c r="Y22" i="5"/>
  <c r="Z22" i="5"/>
  <c r="AA22" i="5"/>
  <c r="U9" i="5"/>
  <c r="V9" i="5"/>
  <c r="W9" i="5"/>
  <c r="X9" i="5"/>
  <c r="Y9" i="5"/>
  <c r="Z9" i="5"/>
  <c r="AA9" i="5"/>
  <c r="D143" i="5"/>
  <c r="F143" i="5"/>
  <c r="R76" i="5"/>
  <c r="R75" i="5"/>
  <c r="R74" i="5"/>
  <c r="R72" i="5"/>
  <c r="R71" i="5"/>
  <c r="R39" i="5"/>
  <c r="R38" i="5"/>
  <c r="F163" i="5"/>
  <c r="D163" i="5"/>
  <c r="V20" i="5"/>
  <c r="W20" i="5"/>
  <c r="X20" i="5"/>
  <c r="Y20" i="5"/>
  <c r="Z20" i="5"/>
  <c r="AA20" i="5"/>
  <c r="V21" i="5"/>
  <c r="W21" i="5"/>
  <c r="X21" i="5"/>
  <c r="Y21" i="5"/>
  <c r="Z21" i="5"/>
  <c r="AA21" i="5"/>
  <c r="V23" i="5"/>
  <c r="W23" i="5"/>
  <c r="X23" i="5"/>
  <c r="Y23" i="5"/>
  <c r="Z23" i="5"/>
  <c r="AA23" i="5"/>
  <c r="V26" i="5"/>
  <c r="W26" i="5"/>
  <c r="X26" i="5"/>
  <c r="Y26" i="5"/>
  <c r="Z26" i="5"/>
  <c r="AA26" i="5"/>
  <c r="V27" i="5"/>
  <c r="W27" i="5"/>
  <c r="X27" i="5"/>
  <c r="Y27" i="5"/>
  <c r="Z27" i="5"/>
  <c r="AA27" i="5"/>
  <c r="U20" i="5"/>
  <c r="U21" i="5"/>
  <c r="U23" i="5"/>
  <c r="U26" i="5"/>
  <c r="U27" i="5"/>
  <c r="T19" i="5"/>
  <c r="T27" i="5"/>
  <c r="T26" i="5"/>
  <c r="T25" i="5"/>
  <c r="T24" i="5"/>
  <c r="T23" i="5"/>
  <c r="T21" i="5"/>
  <c r="T20" i="5"/>
  <c r="U12" i="5"/>
  <c r="V12" i="5" s="1"/>
  <c r="W12" i="5" s="1"/>
  <c r="X12" i="5" s="1"/>
  <c r="Y12" i="5" s="1"/>
  <c r="Z12" i="5" s="1"/>
  <c r="AA12" i="5" s="1"/>
  <c r="AA25" i="5" s="1"/>
  <c r="U11" i="5"/>
  <c r="V11" i="5" s="1"/>
  <c r="W11" i="5" s="1"/>
  <c r="X11" i="5" s="1"/>
  <c r="Y11" i="5" s="1"/>
  <c r="Z11" i="5" s="1"/>
  <c r="AA11" i="5" s="1"/>
  <c r="AA24" i="5" s="1"/>
  <c r="U6" i="5"/>
  <c r="U19" i="5" s="1"/>
  <c r="J61" i="5"/>
  <c r="I61" i="5"/>
  <c r="J44" i="5"/>
  <c r="R40" i="5"/>
  <c r="F126" i="5"/>
  <c r="D126" i="5"/>
  <c r="F108" i="5"/>
  <c r="D108" i="5"/>
  <c r="F90" i="5"/>
  <c r="D90" i="5"/>
  <c r="J54" i="5"/>
  <c r="R42" i="5" s="1"/>
  <c r="I54" i="5"/>
  <c r="K51" i="5"/>
  <c r="K50" i="5"/>
  <c r="K49" i="5"/>
  <c r="K48" i="5"/>
  <c r="J39" i="5"/>
  <c r="I34" i="5"/>
  <c r="K34" i="5" s="1"/>
  <c r="R67" i="5" s="1"/>
  <c r="K31" i="5"/>
  <c r="K30" i="5"/>
  <c r="J27" i="5"/>
  <c r="I22" i="5"/>
  <c r="K22" i="5" s="1"/>
  <c r="R37" i="5"/>
  <c r="R36" i="5"/>
  <c r="K17" i="5"/>
  <c r="R58" i="5" s="1"/>
  <c r="T58" i="5" s="1"/>
  <c r="U58" i="5" s="1"/>
  <c r="V58" i="5" s="1"/>
  <c r="W58" i="5" s="1"/>
  <c r="X58" i="5" s="1"/>
  <c r="Y58" i="5" s="1"/>
  <c r="Z58" i="5" s="1"/>
  <c r="AA58" i="5" s="1"/>
  <c r="R35" i="5"/>
  <c r="K16" i="5"/>
  <c r="R34" i="5"/>
  <c r="K15" i="5"/>
  <c r="R57" i="5" s="1"/>
  <c r="T57" i="5" s="1"/>
  <c r="U57" i="5" s="1"/>
  <c r="V57" i="5" s="1"/>
  <c r="K14" i="5"/>
  <c r="R50" i="5" s="1"/>
  <c r="T50" i="5" s="1"/>
  <c r="U50" i="5" s="1"/>
  <c r="V50" i="5" s="1"/>
  <c r="W50" i="5" s="1"/>
  <c r="X50" i="5" s="1"/>
  <c r="Y50" i="5" s="1"/>
  <c r="Z50" i="5" s="1"/>
  <c r="AA50" i="5" s="1"/>
  <c r="J11" i="5"/>
  <c r="R33" i="5" s="1"/>
  <c r="I11" i="5"/>
  <c r="K8" i="5"/>
  <c r="R63" i="5" s="1"/>
  <c r="T63" i="5" s="1"/>
  <c r="U63" i="5" s="1"/>
  <c r="K7" i="5"/>
  <c r="AY48" i="9" l="1"/>
  <c r="AY49" i="9"/>
  <c r="AY76" i="9"/>
  <c r="AY80" i="9"/>
  <c r="AY82" i="9"/>
  <c r="AY83" i="9"/>
  <c r="AY77" i="9"/>
  <c r="AY78" i="9"/>
  <c r="AY79" i="9"/>
  <c r="AY81" i="9"/>
  <c r="AX84" i="9"/>
  <c r="BC46" i="9"/>
  <c r="BA39" i="9"/>
  <c r="BA45" i="9"/>
  <c r="R56" i="5"/>
  <c r="T56" i="5" s="1"/>
  <c r="U56" i="5" s="1"/>
  <c r="R49" i="5"/>
  <c r="W57" i="5"/>
  <c r="X57" i="5" s="1"/>
  <c r="Y57" i="5" s="1"/>
  <c r="Z57" i="5" s="1"/>
  <c r="AA57" i="5" s="1"/>
  <c r="V96" i="5"/>
  <c r="R51" i="5"/>
  <c r="R60" i="5"/>
  <c r="R53" i="5"/>
  <c r="R55" i="5"/>
  <c r="T55" i="5" s="1"/>
  <c r="R54" i="5"/>
  <c r="T54" i="5" s="1"/>
  <c r="R62" i="5"/>
  <c r="T62" i="5" s="1"/>
  <c r="U62" i="5" s="1"/>
  <c r="V62" i="5" s="1"/>
  <c r="W62" i="5" s="1"/>
  <c r="X62" i="5" s="1"/>
  <c r="Y62" i="5" s="1"/>
  <c r="Z62" i="5" s="1"/>
  <c r="AA62" i="5" s="1"/>
  <c r="R61" i="5"/>
  <c r="T61" i="5" s="1"/>
  <c r="U61" i="5" s="1"/>
  <c r="V61" i="5" s="1"/>
  <c r="W61" i="5" s="1"/>
  <c r="X61" i="5" s="1"/>
  <c r="Y61" i="5" s="1"/>
  <c r="Z61" i="5" s="1"/>
  <c r="AA61" i="5" s="1"/>
  <c r="R69" i="5"/>
  <c r="T69" i="5" s="1"/>
  <c r="U69" i="5" s="1"/>
  <c r="V69" i="5" s="1"/>
  <c r="W69" i="5" s="1"/>
  <c r="X69" i="5" s="1"/>
  <c r="Y69" i="5" s="1"/>
  <c r="Z69" i="5" s="1"/>
  <c r="AA69" i="5" s="1"/>
  <c r="R68" i="5"/>
  <c r="T68" i="5" s="1"/>
  <c r="U68" i="5" s="1"/>
  <c r="V68" i="5" s="1"/>
  <c r="W68" i="5" s="1"/>
  <c r="X68" i="5" s="1"/>
  <c r="Y68" i="5" s="1"/>
  <c r="Z68" i="5" s="1"/>
  <c r="AA68" i="5" s="1"/>
  <c r="T51" i="5"/>
  <c r="U51" i="5" s="1"/>
  <c r="V51" i="5" s="1"/>
  <c r="W51" i="5" s="1"/>
  <c r="X51" i="5" s="1"/>
  <c r="Y51" i="5" s="1"/>
  <c r="Z51" i="5" s="1"/>
  <c r="AA51" i="5" s="1"/>
  <c r="T37" i="5"/>
  <c r="T49" i="5"/>
  <c r="U49" i="5" s="1"/>
  <c r="T53" i="5"/>
  <c r="U53" i="5" s="1"/>
  <c r="V53" i="5" s="1"/>
  <c r="W53" i="5" s="1"/>
  <c r="X53" i="5" s="1"/>
  <c r="Y53" i="5" s="1"/>
  <c r="Z53" i="5" s="1"/>
  <c r="AA53" i="5" s="1"/>
  <c r="T67" i="5"/>
  <c r="T60" i="5"/>
  <c r="T39" i="5"/>
  <c r="T38" i="5"/>
  <c r="T102" i="5" s="1"/>
  <c r="T105" i="5" s="1"/>
  <c r="T40" i="5"/>
  <c r="J65" i="5"/>
  <c r="T42" i="5"/>
  <c r="U42" i="5" s="1"/>
  <c r="V42" i="5" s="1"/>
  <c r="W42" i="5" s="1"/>
  <c r="X42" i="5" s="1"/>
  <c r="Y42" i="5" s="1"/>
  <c r="Z42" i="5" s="1"/>
  <c r="AA42" i="5" s="1"/>
  <c r="T36" i="5"/>
  <c r="Z24" i="5"/>
  <c r="Z25" i="5"/>
  <c r="T33" i="5"/>
  <c r="T34" i="5"/>
  <c r="U34" i="5" s="1"/>
  <c r="V34" i="5" s="1"/>
  <c r="W34" i="5" s="1"/>
  <c r="X34" i="5" s="1"/>
  <c r="Y34" i="5" s="1"/>
  <c r="Z34" i="5" s="1"/>
  <c r="AA34" i="5" s="1"/>
  <c r="U24" i="5"/>
  <c r="U54" i="5" s="1"/>
  <c r="T35" i="5"/>
  <c r="U35" i="5" s="1"/>
  <c r="V35" i="5" s="1"/>
  <c r="W35" i="5" s="1"/>
  <c r="X35" i="5" s="1"/>
  <c r="Y35" i="5" s="1"/>
  <c r="Z35" i="5" s="1"/>
  <c r="AA35" i="5" s="1"/>
  <c r="U37" i="5"/>
  <c r="V37" i="5" s="1"/>
  <c r="W37" i="5" s="1"/>
  <c r="X37" i="5" s="1"/>
  <c r="Y37" i="5" s="1"/>
  <c r="Z37" i="5" s="1"/>
  <c r="AA37" i="5" s="1"/>
  <c r="V6" i="5"/>
  <c r="X24" i="5"/>
  <c r="Y25" i="5"/>
  <c r="X25" i="5"/>
  <c r="W25" i="5"/>
  <c r="U25" i="5"/>
  <c r="U55" i="5" s="1"/>
  <c r="V25" i="5"/>
  <c r="Y24" i="5"/>
  <c r="W24" i="5"/>
  <c r="V24" i="5"/>
  <c r="I27" i="5"/>
  <c r="R41" i="5"/>
  <c r="I39" i="5"/>
  <c r="AZ47" i="9" l="1"/>
  <c r="AY84" i="9"/>
  <c r="BD46" i="9"/>
  <c r="BB39" i="9"/>
  <c r="BB45" i="9"/>
  <c r="BA47" i="9"/>
  <c r="V55" i="5"/>
  <c r="W55" i="5" s="1"/>
  <c r="X55" i="5" s="1"/>
  <c r="Y55" i="5" s="1"/>
  <c r="Z55" i="5" s="1"/>
  <c r="AA55" i="5" s="1"/>
  <c r="U39" i="5"/>
  <c r="U60" i="5"/>
  <c r="V60" i="5" s="1"/>
  <c r="U67" i="5"/>
  <c r="V67" i="5" s="1"/>
  <c r="W67" i="5" s="1"/>
  <c r="X67" i="5" s="1"/>
  <c r="Y67" i="5" s="1"/>
  <c r="Z67" i="5" s="1"/>
  <c r="AA67" i="5" s="1"/>
  <c r="V54" i="5"/>
  <c r="W54" i="5" s="1"/>
  <c r="X54" i="5" s="1"/>
  <c r="Y54" i="5" s="1"/>
  <c r="Z54" i="5" s="1"/>
  <c r="AA54" i="5" s="1"/>
  <c r="V39" i="5"/>
  <c r="W39" i="5" s="1"/>
  <c r="X39" i="5" s="1"/>
  <c r="Y39" i="5" s="1"/>
  <c r="Z39" i="5" s="1"/>
  <c r="AA39" i="5" s="1"/>
  <c r="U38" i="5"/>
  <c r="V38" i="5" s="1"/>
  <c r="W38" i="5" s="1"/>
  <c r="X38" i="5" s="1"/>
  <c r="Y38" i="5" s="1"/>
  <c r="Z38" i="5" s="1"/>
  <c r="AA38" i="5" s="1"/>
  <c r="U36" i="5"/>
  <c r="V36" i="5" s="1"/>
  <c r="U40" i="5"/>
  <c r="V40" i="5" s="1"/>
  <c r="W40" i="5" s="1"/>
  <c r="X40" i="5" s="1"/>
  <c r="Y40" i="5" s="1"/>
  <c r="Z40" i="5" s="1"/>
  <c r="AA40" i="5" s="1"/>
  <c r="R43" i="5"/>
  <c r="T41" i="5"/>
  <c r="U41" i="5" s="1"/>
  <c r="V41" i="5" s="1"/>
  <c r="W41" i="5" s="1"/>
  <c r="X41" i="5" s="1"/>
  <c r="Y41" i="5" s="1"/>
  <c r="Z41" i="5" s="1"/>
  <c r="AA41" i="5" s="1"/>
  <c r="U33" i="5"/>
  <c r="W6" i="5"/>
  <c r="V19" i="5"/>
  <c r="BA49" i="9" l="1"/>
  <c r="BA48" i="9"/>
  <c r="AZ48" i="9"/>
  <c r="AZ49" i="9"/>
  <c r="BA81" i="9"/>
  <c r="BA79" i="9"/>
  <c r="BA80" i="9"/>
  <c r="BA76" i="9"/>
  <c r="BA78" i="9"/>
  <c r="BA77" i="9"/>
  <c r="BA83" i="9"/>
  <c r="BA82" i="9"/>
  <c r="AZ81" i="9"/>
  <c r="AZ76" i="9"/>
  <c r="AZ83" i="9"/>
  <c r="AZ77" i="9"/>
  <c r="AZ79" i="9"/>
  <c r="AZ80" i="9"/>
  <c r="AZ78" i="9"/>
  <c r="AZ82" i="9"/>
  <c r="BE46" i="9"/>
  <c r="BC39" i="9"/>
  <c r="BC45" i="9"/>
  <c r="BB47" i="9"/>
  <c r="V63" i="5"/>
  <c r="V56" i="5"/>
  <c r="W60" i="5"/>
  <c r="X60" i="5" s="1"/>
  <c r="Y60" i="5" s="1"/>
  <c r="Z60" i="5" s="1"/>
  <c r="AA60" i="5" s="1"/>
  <c r="V101" i="5"/>
  <c r="V33" i="5"/>
  <c r="V43" i="5" s="1"/>
  <c r="V49" i="5"/>
  <c r="U102" i="5"/>
  <c r="U105" i="5" s="1"/>
  <c r="U43" i="5"/>
  <c r="T43" i="5"/>
  <c r="X6" i="5"/>
  <c r="W19" i="5"/>
  <c r="V102" i="5"/>
  <c r="W36" i="5"/>
  <c r="BB49" i="9" l="1"/>
  <c r="BB48" i="9"/>
  <c r="BA84" i="9"/>
  <c r="AZ84" i="9"/>
  <c r="BB78" i="9"/>
  <c r="BB79" i="9"/>
  <c r="BB80" i="9"/>
  <c r="BB82" i="9"/>
  <c r="BB81" i="9"/>
  <c r="BB77" i="9"/>
  <c r="BB83" i="9"/>
  <c r="BB76" i="9"/>
  <c r="BF46" i="9"/>
  <c r="BD39" i="9"/>
  <c r="BD45" i="9"/>
  <c r="BC47" i="9"/>
  <c r="W49" i="5"/>
  <c r="W56" i="5"/>
  <c r="V95" i="5"/>
  <c r="W63" i="5"/>
  <c r="W33" i="5"/>
  <c r="W102" i="5"/>
  <c r="Y102" i="5" s="1"/>
  <c r="AA102" i="5" s="1"/>
  <c r="W43" i="5"/>
  <c r="X102" i="5"/>
  <c r="Z102" i="5" s="1"/>
  <c r="V105" i="5"/>
  <c r="X36" i="5"/>
  <c r="Y6" i="5"/>
  <c r="X19" i="5"/>
  <c r="BC49" i="9" l="1"/>
  <c r="BC48" i="9"/>
  <c r="BC77" i="9"/>
  <c r="BC83" i="9"/>
  <c r="BC80" i="9"/>
  <c r="BC76" i="9"/>
  <c r="BC78" i="9"/>
  <c r="BC82" i="9"/>
  <c r="BC79" i="9"/>
  <c r="BC81" i="9"/>
  <c r="BB84" i="9"/>
  <c r="BG46" i="9"/>
  <c r="BE39" i="9"/>
  <c r="BE45" i="9"/>
  <c r="BD47" i="9"/>
  <c r="X49" i="5"/>
  <c r="X33" i="5"/>
  <c r="X63" i="5"/>
  <c r="X56" i="5"/>
  <c r="W105" i="5"/>
  <c r="Y36" i="5"/>
  <c r="X105" i="5"/>
  <c r="X43" i="5"/>
  <c r="Z6" i="5"/>
  <c r="Y19" i="5"/>
  <c r="Y105" i="5"/>
  <c r="BD49" i="9" l="1"/>
  <c r="BD48" i="9"/>
  <c r="BD76" i="9"/>
  <c r="BD77" i="9"/>
  <c r="BD82" i="9"/>
  <c r="BD81" i="9"/>
  <c r="BD83" i="9"/>
  <c r="BD78" i="9"/>
  <c r="BD80" i="9"/>
  <c r="BD79" i="9"/>
  <c r="BC84" i="9"/>
  <c r="BH46" i="9"/>
  <c r="BF39" i="9"/>
  <c r="BF45" i="9"/>
  <c r="BE47" i="9"/>
  <c r="Y33" i="5"/>
  <c r="Y49" i="5"/>
  <c r="Y56" i="5"/>
  <c r="Y63" i="5"/>
  <c r="Z36" i="5"/>
  <c r="AA36" i="5" s="1"/>
  <c r="Y43" i="5"/>
  <c r="AA6" i="5"/>
  <c r="AA19" i="5" s="1"/>
  <c r="Z19" i="5"/>
  <c r="Z33" i="5" s="1"/>
  <c r="Z105" i="5"/>
  <c r="AA105" i="5"/>
  <c r="BE49" i="9" l="1"/>
  <c r="BE48" i="9"/>
  <c r="BD84" i="9"/>
  <c r="BE81" i="9"/>
  <c r="BE82" i="9"/>
  <c r="BE83" i="9"/>
  <c r="BE78" i="9"/>
  <c r="BE77" i="9"/>
  <c r="BE80" i="9"/>
  <c r="BE79" i="9"/>
  <c r="BE76" i="9"/>
  <c r="BI46" i="9"/>
  <c r="BG39" i="9"/>
  <c r="BG45" i="9"/>
  <c r="BF47" i="9"/>
  <c r="Z63" i="5"/>
  <c r="AA63" i="5" s="1"/>
  <c r="Z56" i="5"/>
  <c r="AA56" i="5" s="1"/>
  <c r="Z49" i="5"/>
  <c r="AA49" i="5" s="1"/>
  <c r="AA33" i="5"/>
  <c r="AA43" i="5" s="1"/>
  <c r="Z43" i="5"/>
  <c r="R45" i="9"/>
  <c r="M49" i="9"/>
  <c r="R49" i="9" s="1"/>
  <c r="G56" i="9"/>
  <c r="H56" i="9" s="1"/>
  <c r="M52" i="9"/>
  <c r="BF49" i="9" l="1"/>
  <c r="BF48" i="9"/>
  <c r="BF77" i="9"/>
  <c r="BF83" i="9"/>
  <c r="BF81" i="9"/>
  <c r="BF78" i="9"/>
  <c r="BF79" i="9"/>
  <c r="BF76" i="9"/>
  <c r="BF80" i="9"/>
  <c r="BF82" i="9"/>
  <c r="BE84" i="9"/>
  <c r="BJ46" i="9"/>
  <c r="BH39" i="9"/>
  <c r="BH45" i="9"/>
  <c r="BG47" i="9"/>
  <c r="BG77" i="9" l="1"/>
  <c r="BG49" i="9"/>
  <c r="BG48" i="9"/>
  <c r="BK46" i="9"/>
  <c r="BG80" i="9"/>
  <c r="BF84" i="9"/>
  <c r="BG79" i="9"/>
  <c r="BG76" i="9"/>
  <c r="BG78" i="9"/>
  <c r="BG82" i="9"/>
  <c r="BG81" i="9"/>
  <c r="BG83" i="9"/>
  <c r="BW46" i="9"/>
  <c r="BU39" i="9"/>
  <c r="BI45" i="9"/>
  <c r="BH47" i="9"/>
  <c r="BH48" i="9" l="1"/>
  <c r="BH49" i="9"/>
  <c r="BI47" i="9"/>
  <c r="BX46" i="9"/>
  <c r="BJ39" i="9"/>
  <c r="BL46" i="9"/>
  <c r="BH79" i="9"/>
  <c r="BH81" i="9"/>
  <c r="BH80" i="9"/>
  <c r="BH76" i="9"/>
  <c r="BH78" i="9"/>
  <c r="BH83" i="9"/>
  <c r="BH77" i="9"/>
  <c r="BH82" i="9"/>
  <c r="BG84" i="9"/>
  <c r="BJ45" i="9"/>
  <c r="BI82" i="9" l="1"/>
  <c r="BI49" i="9"/>
  <c r="BI48" i="9"/>
  <c r="BI77" i="9"/>
  <c r="BI79" i="9"/>
  <c r="BI76" i="9"/>
  <c r="BI78" i="9"/>
  <c r="BI80" i="9"/>
  <c r="BI81" i="9"/>
  <c r="BI83" i="9"/>
  <c r="BW39" i="9"/>
  <c r="BY46" i="9"/>
  <c r="BK45" i="9"/>
  <c r="BM46" i="9"/>
  <c r="BJ47" i="9"/>
  <c r="BK39" i="9"/>
  <c r="BH84" i="9"/>
  <c r="BW45" i="9"/>
  <c r="BJ49" i="9" l="1"/>
  <c r="BJ48" i="9"/>
  <c r="BI84" i="9"/>
  <c r="BZ46" i="9"/>
  <c r="BX45" i="9"/>
  <c r="BW47" i="9"/>
  <c r="BX39" i="9"/>
  <c r="BN46" i="9"/>
  <c r="BL39" i="9"/>
  <c r="BJ79" i="9"/>
  <c r="BJ77" i="9"/>
  <c r="BJ78" i="9"/>
  <c r="BJ80" i="9"/>
  <c r="BJ81" i="9"/>
  <c r="BJ83" i="9"/>
  <c r="BJ76" i="9"/>
  <c r="BJ82" i="9"/>
  <c r="BL45" i="9"/>
  <c r="BW76" i="9" l="1"/>
  <c r="BJ84" i="9"/>
  <c r="BY39" i="9"/>
  <c r="BY45" i="9"/>
  <c r="BX47" i="9"/>
  <c r="BW82" i="9"/>
  <c r="CA46" i="9"/>
  <c r="BW79" i="9"/>
  <c r="BW80" i="9"/>
  <c r="BW78" i="9"/>
  <c r="BW77" i="9"/>
  <c r="BW81" i="9"/>
  <c r="BW83" i="9"/>
  <c r="BM39" i="9"/>
  <c r="BM45" i="9"/>
  <c r="BL47" i="9"/>
  <c r="BO46" i="9"/>
  <c r="BK47" i="9"/>
  <c r="CJ47" i="9"/>
  <c r="BL76" i="9" l="1"/>
  <c r="BL48" i="9"/>
  <c r="BL49" i="9"/>
  <c r="BK48" i="9"/>
  <c r="BK49" i="9"/>
  <c r="BX76" i="9"/>
  <c r="BX48" i="9"/>
  <c r="BX49" i="9"/>
  <c r="BW84" i="9"/>
  <c r="BZ45" i="9"/>
  <c r="CB46" i="9"/>
  <c r="BX82" i="9"/>
  <c r="BY47" i="9"/>
  <c r="BX79" i="9"/>
  <c r="BX80" i="9"/>
  <c r="BX78" i="9"/>
  <c r="BX77" i="9"/>
  <c r="BX81" i="9"/>
  <c r="BX83" i="9"/>
  <c r="BZ39" i="9"/>
  <c r="BP46" i="9"/>
  <c r="BK79" i="9"/>
  <c r="BK80" i="9"/>
  <c r="BK78" i="9"/>
  <c r="BK77" i="9"/>
  <c r="BK81" i="9"/>
  <c r="BK83" i="9"/>
  <c r="BK76" i="9"/>
  <c r="BK82" i="9"/>
  <c r="BL78" i="9"/>
  <c r="BL80" i="9"/>
  <c r="BL79" i="9"/>
  <c r="BL77" i="9"/>
  <c r="BL81" i="9"/>
  <c r="BL83" i="9"/>
  <c r="BL82" i="9"/>
  <c r="BN45" i="9"/>
  <c r="BM47" i="9"/>
  <c r="BN39" i="9"/>
  <c r="CJ81" i="9"/>
  <c r="CJ80" i="9"/>
  <c r="CJ78" i="9"/>
  <c r="CJ79" i="9"/>
  <c r="CJ83" i="9"/>
  <c r="CJ77" i="9"/>
  <c r="CJ76" i="9"/>
  <c r="CJ82" i="9"/>
  <c r="CK47" i="9"/>
  <c r="BM76" i="9" l="1"/>
  <c r="BM49" i="9"/>
  <c r="BM48" i="9"/>
  <c r="BY76" i="9"/>
  <c r="BY49" i="9"/>
  <c r="BY48" i="9"/>
  <c r="CK48" i="9"/>
  <c r="CK49" i="9"/>
  <c r="BL84" i="9"/>
  <c r="BX84" i="9"/>
  <c r="BK84" i="9"/>
  <c r="BY77" i="9"/>
  <c r="BY79" i="9"/>
  <c r="BY80" i="9"/>
  <c r="BY78" i="9"/>
  <c r="BY81" i="9"/>
  <c r="BY83" i="9"/>
  <c r="CC46" i="9"/>
  <c r="CA39" i="9"/>
  <c r="BY82" i="9"/>
  <c r="CA45" i="9"/>
  <c r="BO39" i="9"/>
  <c r="BN47" i="9"/>
  <c r="BM82" i="9"/>
  <c r="BQ46" i="9"/>
  <c r="BM78" i="9"/>
  <c r="BM79" i="9"/>
  <c r="BM77" i="9"/>
  <c r="BM80" i="9"/>
  <c r="BM81" i="9"/>
  <c r="BM83" i="9"/>
  <c r="BO45" i="9"/>
  <c r="CJ84" i="9"/>
  <c r="CK80" i="9"/>
  <c r="CK77" i="9"/>
  <c r="CK81" i="9"/>
  <c r="CK83" i="9"/>
  <c r="CK78" i="9"/>
  <c r="CK82" i="9"/>
  <c r="CK79" i="9"/>
  <c r="CK76" i="9"/>
  <c r="CL47" i="9"/>
  <c r="BN49" i="9" l="1"/>
  <c r="BN48" i="9"/>
  <c r="CL48" i="9"/>
  <c r="CL49" i="9"/>
  <c r="BY84" i="9"/>
  <c r="BM84" i="9"/>
  <c r="CB39" i="9"/>
  <c r="CD46" i="9"/>
  <c r="CB45" i="9"/>
  <c r="BZ47" i="9"/>
  <c r="BN77" i="9"/>
  <c r="BN79" i="9"/>
  <c r="BN78" i="9"/>
  <c r="BN80" i="9"/>
  <c r="BN81" i="9"/>
  <c r="BN83" i="9"/>
  <c r="BR46" i="9"/>
  <c r="BN82" i="9"/>
  <c r="BN76" i="9"/>
  <c r="BP45" i="9"/>
  <c r="BO47" i="9"/>
  <c r="BP39" i="9"/>
  <c r="CL77" i="9"/>
  <c r="CL83" i="9"/>
  <c r="CL78" i="9"/>
  <c r="CL79" i="9"/>
  <c r="CL76" i="9"/>
  <c r="CL82" i="9"/>
  <c r="CL80" i="9"/>
  <c r="CL81" i="9"/>
  <c r="CK84" i="9"/>
  <c r="BO76" i="9" l="1"/>
  <c r="BO49" i="9"/>
  <c r="BO48" i="9"/>
  <c r="BZ82" i="9"/>
  <c r="BZ49" i="9"/>
  <c r="BZ48" i="9"/>
  <c r="BN84" i="9"/>
  <c r="CC45" i="9"/>
  <c r="CE46" i="9"/>
  <c r="CB47" i="9"/>
  <c r="BZ80" i="9"/>
  <c r="BZ78" i="9"/>
  <c r="BZ79" i="9"/>
  <c r="BZ77" i="9"/>
  <c r="BZ81" i="9"/>
  <c r="BZ83" i="9"/>
  <c r="BZ76" i="9"/>
  <c r="CA47" i="9"/>
  <c r="BS46" i="9"/>
  <c r="BQ45" i="9"/>
  <c r="BP47" i="9"/>
  <c r="BQ39" i="9"/>
  <c r="BO78" i="9"/>
  <c r="BO80" i="9"/>
  <c r="BO77" i="9"/>
  <c r="BO79" i="9"/>
  <c r="BO81" i="9"/>
  <c r="BO83" i="9"/>
  <c r="BO82" i="9"/>
  <c r="CL84" i="9"/>
  <c r="BP49" i="9" l="1"/>
  <c r="BP48" i="9"/>
  <c r="CA49" i="9"/>
  <c r="CA48" i="9"/>
  <c r="CB76" i="9"/>
  <c r="CB49" i="9"/>
  <c r="CB48" i="9"/>
  <c r="BZ84" i="9"/>
  <c r="BO84" i="9"/>
  <c r="CB80" i="9"/>
  <c r="CB79" i="9"/>
  <c r="CB77" i="9"/>
  <c r="CB78" i="9"/>
  <c r="CB81" i="9"/>
  <c r="CB83" i="9"/>
  <c r="CF46" i="9"/>
  <c r="CA80" i="9"/>
  <c r="CA79" i="9"/>
  <c r="CA77" i="9"/>
  <c r="CA78" i="9"/>
  <c r="CA81" i="9"/>
  <c r="CA83" i="9"/>
  <c r="CA76" i="9"/>
  <c r="CA82" i="9"/>
  <c r="CB82" i="9"/>
  <c r="CD45" i="9"/>
  <c r="CC47" i="9"/>
  <c r="BP77" i="9"/>
  <c r="BP78" i="9"/>
  <c r="BP79" i="9"/>
  <c r="BP80" i="9"/>
  <c r="BP81" i="9"/>
  <c r="BP83" i="9"/>
  <c r="BP76" i="9"/>
  <c r="BR45" i="9"/>
  <c r="BQ47" i="9"/>
  <c r="BR39" i="9"/>
  <c r="BP82" i="9"/>
  <c r="BT46" i="9"/>
  <c r="BQ49" i="9" l="1"/>
  <c r="BQ48" i="9"/>
  <c r="CC49" i="9"/>
  <c r="CC48" i="9"/>
  <c r="CB84" i="9"/>
  <c r="BP84" i="9"/>
  <c r="CA84" i="9"/>
  <c r="CC79" i="9"/>
  <c r="CC80" i="9"/>
  <c r="CC78" i="9"/>
  <c r="CC77" i="9"/>
  <c r="CC81" i="9"/>
  <c r="CC83" i="9"/>
  <c r="CC76" i="9"/>
  <c r="CD47" i="9"/>
  <c r="CC82" i="9"/>
  <c r="CE45" i="9"/>
  <c r="CE39" i="9"/>
  <c r="BS39" i="9"/>
  <c r="BQ79" i="9"/>
  <c r="BQ77" i="9"/>
  <c r="BQ78" i="9"/>
  <c r="BQ80" i="9"/>
  <c r="BQ81" i="9"/>
  <c r="BQ83" i="9"/>
  <c r="BQ76" i="9"/>
  <c r="BU46" i="9"/>
  <c r="BQ82" i="9"/>
  <c r="BS45" i="9"/>
  <c r="BR47" i="9"/>
  <c r="BR49" i="9" l="1"/>
  <c r="BR48" i="9"/>
  <c r="CD76" i="9"/>
  <c r="CD49" i="9"/>
  <c r="CD48" i="9"/>
  <c r="BQ84" i="9"/>
  <c r="CC84" i="9"/>
  <c r="CD80" i="9"/>
  <c r="CD79" i="9"/>
  <c r="CD77" i="9"/>
  <c r="CD78" i="9"/>
  <c r="CD81" i="9"/>
  <c r="CD83" i="9"/>
  <c r="CD82" i="9"/>
  <c r="CE47" i="9"/>
  <c r="BV46" i="9"/>
  <c r="CF45" i="9"/>
  <c r="BR80" i="9"/>
  <c r="BR77" i="9"/>
  <c r="BR78" i="9"/>
  <c r="BR79" i="9"/>
  <c r="BR81" i="9"/>
  <c r="BR83" i="9"/>
  <c r="BR76" i="9"/>
  <c r="BR82" i="9"/>
  <c r="BT45" i="9"/>
  <c r="BT39" i="9"/>
  <c r="CE49" i="9" l="1"/>
  <c r="CE48" i="9"/>
  <c r="CD84" i="9"/>
  <c r="BR84" i="9"/>
  <c r="CE80" i="9"/>
  <c r="CE77" i="9"/>
  <c r="CE78" i="9"/>
  <c r="CE79" i="9"/>
  <c r="CE81" i="9"/>
  <c r="CE83" i="9"/>
  <c r="CE76" i="9"/>
  <c r="CE82" i="9"/>
  <c r="BU45" i="9"/>
  <c r="BT47" i="9"/>
  <c r="BS47" i="9"/>
  <c r="BS49" i="9" l="1"/>
  <c r="BS48" i="9"/>
  <c r="BT48" i="9"/>
  <c r="BT49" i="9"/>
  <c r="BU47" i="9"/>
  <c r="BU82" i="9" s="1"/>
  <c r="CE84" i="9"/>
  <c r="BV39" i="9"/>
  <c r="CO39" i="9" s="1"/>
  <c r="BV45" i="9"/>
  <c r="CF47" i="9"/>
  <c r="CG47" i="9"/>
  <c r="BT80" i="9"/>
  <c r="BT78" i="9"/>
  <c r="BT77" i="9"/>
  <c r="BT79" i="9"/>
  <c r="BT81" i="9"/>
  <c r="BT83" i="9"/>
  <c r="BS77" i="9"/>
  <c r="BS80" i="9"/>
  <c r="BS78" i="9"/>
  <c r="BS79" i="9"/>
  <c r="BS81" i="9"/>
  <c r="BS83" i="9"/>
  <c r="BS76" i="9"/>
  <c r="BT76" i="9"/>
  <c r="BT82" i="9"/>
  <c r="BS82" i="9"/>
  <c r="CG49" i="9" l="1"/>
  <c r="CG48" i="9"/>
  <c r="CF49" i="9"/>
  <c r="CF48" i="9"/>
  <c r="BU49" i="9"/>
  <c r="BU48" i="9"/>
  <c r="BU79" i="9"/>
  <c r="BU78" i="9"/>
  <c r="BU76" i="9"/>
  <c r="BU77" i="9"/>
  <c r="BU80" i="9"/>
  <c r="BU81" i="9"/>
  <c r="BU83" i="9"/>
  <c r="CH47" i="9"/>
  <c r="BS84" i="9"/>
  <c r="BT84" i="9"/>
  <c r="CF80" i="9"/>
  <c r="CF79" i="9"/>
  <c r="CF78" i="9"/>
  <c r="CF77" i="9"/>
  <c r="CF81" i="9"/>
  <c r="CF83" i="9"/>
  <c r="CF76" i="9"/>
  <c r="CG77" i="9"/>
  <c r="CG80" i="9"/>
  <c r="CG78" i="9"/>
  <c r="CG79" i="9"/>
  <c r="CG81" i="9"/>
  <c r="CG83" i="9"/>
  <c r="CG76" i="9"/>
  <c r="CF82" i="9"/>
  <c r="CG82" i="9"/>
  <c r="CH49" i="9" l="1"/>
  <c r="CH48" i="9"/>
  <c r="CH78" i="9"/>
  <c r="CH81" i="9"/>
  <c r="CH79" i="9"/>
  <c r="CH80" i="9"/>
  <c r="CH76" i="9"/>
  <c r="CH77" i="9"/>
  <c r="CH83" i="9"/>
  <c r="CF84" i="9"/>
  <c r="CH82" i="9"/>
  <c r="CI47" i="9"/>
  <c r="BU84" i="9"/>
  <c r="CG84" i="9"/>
  <c r="BV47" i="9"/>
  <c r="BV49" i="9" l="1"/>
  <c r="BV48" i="9"/>
  <c r="BW48" i="9"/>
  <c r="BW49" i="9"/>
  <c r="CI49" i="9"/>
  <c r="CI48" i="9"/>
  <c r="CJ48" i="9"/>
  <c r="CJ49" i="9"/>
  <c r="CI81" i="9"/>
  <c r="CI80" i="9"/>
  <c r="CI76" i="9"/>
  <c r="CI79" i="9"/>
  <c r="CI77" i="9"/>
  <c r="CI78" i="9"/>
  <c r="CI83" i="9"/>
  <c r="CI82" i="9"/>
  <c r="CH84" i="9"/>
  <c r="BV79" i="9"/>
  <c r="BV80" i="9"/>
  <c r="BV77" i="9"/>
  <c r="BV78" i="9"/>
  <c r="BV81" i="9"/>
  <c r="BV83" i="9"/>
  <c r="BV76" i="9"/>
  <c r="BV82" i="9"/>
  <c r="CI84" i="9" l="1"/>
  <c r="BV84" i="9"/>
  <c r="CO46" i="9"/>
  <c r="CO45" i="9" l="1"/>
  <c r="CO47" i="9" s="1"/>
  <c r="V71" i="9" l="1"/>
  <c r="N118" i="9" s="1"/>
  <c r="CO83" i="9"/>
  <c r="CO81" i="9"/>
  <c r="CO77" i="9"/>
  <c r="CO78" i="9"/>
  <c r="CO79" i="9"/>
  <c r="CO80" i="9"/>
  <c r="CO82" i="9"/>
  <c r="CO76" i="9"/>
  <c r="CO84" i="9" l="1"/>
</calcChain>
</file>

<file path=xl/sharedStrings.xml><?xml version="1.0" encoding="utf-8"?>
<sst xmlns="http://schemas.openxmlformats.org/spreadsheetml/2006/main" count="2494" uniqueCount="312">
  <si>
    <t>Alle priser angis i 1.kvartal 2023-kr</t>
  </si>
  <si>
    <t>Vederlagskategori</t>
  </si>
  <si>
    <t>Kostnadskategori</t>
  </si>
  <si>
    <t>Vognkategori</t>
  </si>
  <si>
    <t>Prisområde</t>
  </si>
  <si>
    <t>Volum</t>
  </si>
  <si>
    <t>Årlig vederlag</t>
  </si>
  <si>
    <t>Enhetspris/ endringspris</t>
  </si>
  <si>
    <t>Indeksutvikling verdi</t>
  </si>
  <si>
    <t>Simulerte indeksverdier per indekspunkt</t>
  </si>
  <si>
    <t>2023k1</t>
  </si>
  <si>
    <t>2025k3</t>
  </si>
  <si>
    <t>2025k4</t>
  </si>
  <si>
    <t>2026k1</t>
  </si>
  <si>
    <t>2026k2</t>
  </si>
  <si>
    <t>2026k3</t>
  </si>
  <si>
    <t>2026k4</t>
  </si>
  <si>
    <t>2027k1</t>
  </si>
  <si>
    <t>2027k2</t>
  </si>
  <si>
    <t>TIME</t>
  </si>
  <si>
    <t>Personal</t>
  </si>
  <si>
    <t>Priskategori vogn</t>
  </si>
  <si>
    <t>Priskategori område</t>
  </si>
  <si>
    <t>Antall rute timer</t>
  </si>
  <si>
    <t>Endringspris</t>
  </si>
  <si>
    <t>Elektrisk</t>
  </si>
  <si>
    <t>Strøm NO3</t>
  </si>
  <si>
    <t>Autodiesel</t>
  </si>
  <si>
    <t>Strøm NO5</t>
  </si>
  <si>
    <t>...</t>
  </si>
  <si>
    <t>Nettleie og avgifter</t>
  </si>
  <si>
    <t>sum</t>
  </si>
  <si>
    <t>Vedlikehold</t>
  </si>
  <si>
    <t>Administrasjon</t>
  </si>
  <si>
    <t>KM, elektrisk</t>
  </si>
  <si>
    <t>Energi, vedlikhold og administrasjon</t>
  </si>
  <si>
    <t>Antall rute km</t>
  </si>
  <si>
    <t>Kapitalslit</t>
  </si>
  <si>
    <t>Elektrisk - buss 1</t>
  </si>
  <si>
    <t>NO3</t>
  </si>
  <si>
    <t>Rente</t>
  </si>
  <si>
    <t>Elektrisk - buss 2</t>
  </si>
  <si>
    <t>NO5</t>
  </si>
  <si>
    <t>Indeksutvikling %</t>
  </si>
  <si>
    <t>Simulert indeksutvikling som legges til grunn per driftskvartal</t>
  </si>
  <si>
    <t>…</t>
  </si>
  <si>
    <t>2027k3</t>
  </si>
  <si>
    <t>2027k4</t>
  </si>
  <si>
    <t>nettleiepriser</t>
  </si>
  <si>
    <t>avregnes faktisk</t>
  </si>
  <si>
    <t>KM, autodiesel</t>
  </si>
  <si>
    <t>Autodiesel - buss 1</t>
  </si>
  <si>
    <t>Autodiesel - buss 2</t>
  </si>
  <si>
    <t>Årlig vederlag fra prisskjema</t>
  </si>
  <si>
    <t>Simulert årsvederlag per driftskvartal</t>
  </si>
  <si>
    <t>Vedlikehold elektrisk</t>
  </si>
  <si>
    <t>Vedlikehold autodiesel</t>
  </si>
  <si>
    <t>Faste kostnader</t>
  </si>
  <si>
    <t>Vogninnsats</t>
  </si>
  <si>
    <t>Kapitalkostnader</t>
  </si>
  <si>
    <t>Antall vogner</t>
  </si>
  <si>
    <t>Endringspris per mnd</t>
  </si>
  <si>
    <t>Endringspriser fra prisskjema</t>
  </si>
  <si>
    <t>Simulerte endringspriser per driftskvartal</t>
  </si>
  <si>
    <t>Busskategori</t>
  </si>
  <si>
    <t>avregnes</t>
  </si>
  <si>
    <t>Energiinfrastruktur</t>
  </si>
  <si>
    <t>Priskategori</t>
  </si>
  <si>
    <t xml:space="preserve">Engangskostnad </t>
  </si>
  <si>
    <t>Nettoppgradering</t>
  </si>
  <si>
    <t>Ladeinfrastruktur</t>
  </si>
  <si>
    <t>(ved tidlig overtakelse)</t>
  </si>
  <si>
    <t xml:space="preserve">TOTAL evalueringspris </t>
  </si>
  <si>
    <t>foutsatt driftstid:</t>
  </si>
  <si>
    <t>år</t>
  </si>
  <si>
    <t>årlig</t>
  </si>
  <si>
    <t>Vedlikehold diesel</t>
  </si>
  <si>
    <t>engang</t>
  </si>
  <si>
    <t>Nettleie forutsetninger i tilbudet</t>
  </si>
  <si>
    <t>Nettområde BKK Nett</t>
  </si>
  <si>
    <t>Måned</t>
  </si>
  <si>
    <t>Maksimal effektbehov* i [kwt]</t>
  </si>
  <si>
    <t>Strømforbruk i [kwt]</t>
  </si>
  <si>
    <t>januar</t>
  </si>
  <si>
    <t>februar</t>
  </si>
  <si>
    <t xml:space="preserve">mars </t>
  </si>
  <si>
    <t xml:space="preserve">april </t>
  </si>
  <si>
    <t>Eksempel på varig justeringsordre</t>
  </si>
  <si>
    <t>Volumforutsetninger for varig justeringsordre per driftskvartal</t>
  </si>
  <si>
    <t>mai</t>
  </si>
  <si>
    <t>juni</t>
  </si>
  <si>
    <t>årlig rute timer</t>
  </si>
  <si>
    <t>juli</t>
  </si>
  <si>
    <t>årlig rute km</t>
  </si>
  <si>
    <t>august</t>
  </si>
  <si>
    <t>september</t>
  </si>
  <si>
    <t>antall vogner</t>
  </si>
  <si>
    <t>oktober</t>
  </si>
  <si>
    <t>november</t>
  </si>
  <si>
    <t>desember</t>
  </si>
  <si>
    <t>Nettområde Linja</t>
  </si>
  <si>
    <t>Vederlag knyttet til justeringsordre og endringsordre</t>
  </si>
  <si>
    <t>Årlig vederlag per driftskvartal knyttet til JO/EO</t>
  </si>
  <si>
    <t>Nettleie NO5</t>
  </si>
  <si>
    <t>Nettområde Sygnir</t>
  </si>
  <si>
    <t>Nettområde ...</t>
  </si>
  <si>
    <t>*  målt som gjennomsnitt av de høyeste 3 timemålingene i måneden</t>
  </si>
  <si>
    <t>Strømvolumfordeling mellom NO3 og NO5</t>
  </si>
  <si>
    <t>Strømvolum i NO3</t>
  </si>
  <si>
    <t>Strømvolum i NO5</t>
  </si>
  <si>
    <t>Rettleiing prisskjema</t>
  </si>
  <si>
    <t> </t>
  </si>
  <si>
    <t>Kun gule felt skal fylles ut. Når det gjelder energiforsyning knyttet til terminaler eller andre stader, så hentes kostnaden automatisk fra et støtteark. Derfor må tilbyder gjøre sine valg i støttearket for at prisskjemaet blir oppdatert på dette punktet.</t>
  </si>
  <si>
    <t>Prisskjemaet er delt opp i ulike vederlagskategorier. Hver vederlagskategori antas å omfatte kostnader knyttet til angitte kostnadskategorier. Anbudsgrunnlaget fastsetter ved hjelp av hilken kostnadsindeks enkelte kostnadskategorier blir indeksregulert.</t>
  </si>
  <si>
    <r>
      <t xml:space="preserve">Når det gjelder RUTETIME vederlaget, så skal det prises </t>
    </r>
    <r>
      <rPr>
        <u/>
        <sz val="11"/>
        <color rgb="FF000000"/>
        <rFont val="Calibri"/>
        <family val="2"/>
      </rPr>
      <t>årlige</t>
    </r>
    <r>
      <rPr>
        <sz val="11"/>
        <color rgb="FF000000"/>
        <rFont val="Calibri"/>
        <family val="2"/>
      </rPr>
      <t xml:space="preserve"> personalkostnader knyttet til busssjåfører, som gjelder uavhengig av busstype og fremdriftsteknologi. </t>
    </r>
  </si>
  <si>
    <r>
      <t xml:space="preserve">Når det gjelder RUTEKILOMETER vederlaget, så skal det prises </t>
    </r>
    <r>
      <rPr>
        <u/>
        <sz val="11"/>
        <color rgb="FF000000"/>
        <rFont val="Calibri"/>
        <family val="2"/>
      </rPr>
      <t>årlige</t>
    </r>
    <r>
      <rPr>
        <sz val="11"/>
        <color rgb="FF000000"/>
        <rFont val="Calibri"/>
        <family val="2"/>
      </rPr>
      <t xml:space="preserve"> energikostnader per busstype og fremdriftsteknologi. </t>
    </r>
    <r>
      <rPr>
        <u/>
        <sz val="11"/>
        <color rgb="FF000000"/>
        <rFont val="Calibri"/>
        <family val="2"/>
      </rPr>
      <t>Årlige</t>
    </r>
    <r>
      <rPr>
        <sz val="11"/>
        <color rgb="FF000000"/>
        <rFont val="Calibri"/>
        <family val="2"/>
      </rPr>
      <t xml:space="preserve"> vedlikeholdskostnader skal prises samlet per fremdriftsteknologi.</t>
    </r>
  </si>
  <si>
    <r>
      <rPr>
        <sz val="11"/>
        <color rgb="FF000000"/>
        <rFont val="Calibri"/>
        <family val="2"/>
      </rPr>
      <t xml:space="preserve">Når det gjelder RUTEKILOMETER vederlaget, så har det tidligere vært vanlig å be om en </t>
    </r>
    <r>
      <rPr>
        <u/>
        <sz val="11"/>
        <color rgb="FF000000"/>
        <rFont val="Calibri"/>
        <family val="2"/>
      </rPr>
      <t>årlig</t>
    </r>
    <r>
      <rPr>
        <sz val="11"/>
        <color rgb="FF000000"/>
        <rFont val="Calibri"/>
        <family val="2"/>
      </rPr>
      <t xml:space="preserve"> samlepris for energi, vedlikehold og administrasjon. I dette anbudet bes om </t>
    </r>
    <r>
      <rPr>
        <u/>
        <sz val="11"/>
        <color rgb="FF000000"/>
        <rFont val="Calibri"/>
        <family val="2"/>
      </rPr>
      <t>årlige</t>
    </r>
    <r>
      <rPr>
        <sz val="11"/>
        <color rgb="FF000000"/>
        <rFont val="Calibri"/>
        <family val="2"/>
      </rPr>
      <t xml:space="preserve"> delpriser for kun energi og vedlikhold innenfor RUTEKILOMETER vederlaget. Prisskjemaendringen innføres for å redusere virkningen av potensiell feilvekting. Det vises i denne sammenhengen til prosedyrebeskrivelsen med hensyn til oppdragsgivers muligheter til å avvise tilbud som baserer seg på åpenbart urealsitiske delpriser.</t>
    </r>
  </si>
  <si>
    <r>
      <t xml:space="preserve">Administrasjonskostnader i oppdraget prises automatisert som et fastsatt prosentvis påslag på samlet </t>
    </r>
    <r>
      <rPr>
        <u/>
        <sz val="11"/>
        <color rgb="FF000000"/>
        <rFont val="Calibri"/>
        <family val="2"/>
      </rPr>
      <t>årlig</t>
    </r>
    <r>
      <rPr>
        <sz val="11"/>
        <color rgb="FF000000"/>
        <rFont val="Calibri"/>
        <family val="2"/>
      </rPr>
      <t xml:space="preserve"> vederlag knyttet til RUTETIME, RUTEKILOMETER og VOGNINNSATS. </t>
    </r>
  </si>
  <si>
    <r>
      <t xml:space="preserve">Innenfor RUTEKILOMETER vederlagene skal det legges inn både </t>
    </r>
    <r>
      <rPr>
        <u/>
        <sz val="11"/>
        <color rgb="FF000000"/>
        <rFont val="Calibri"/>
        <family val="2"/>
      </rPr>
      <t>årlige</t>
    </r>
    <r>
      <rPr>
        <sz val="11"/>
        <color rgb="FF000000"/>
        <rFont val="Calibri"/>
        <family val="2"/>
      </rPr>
      <t xml:space="preserve"> kostnadstall og volumtall. Samlet antall </t>
    </r>
    <r>
      <rPr>
        <u/>
        <sz val="11"/>
        <color rgb="FF000000"/>
        <rFont val="Calibri"/>
        <family val="2"/>
      </rPr>
      <t>årlige</t>
    </r>
    <r>
      <rPr>
        <sz val="11"/>
        <color rgb="FF000000"/>
        <rFont val="Calibri"/>
        <family val="2"/>
      </rPr>
      <t xml:space="preserve"> rutekilometer i anbudets nullpunkt er angitt i anbudsgrunnlaget og i en oversikt rett nedenfor prisskjemaets tabeller for RUTETIME og RUTEKILOMETER vederlag. Fordeling av rutekilometer blant busstyper og fremdriftsteknologi skal tilbyder foreta.</t>
    </r>
  </si>
  <si>
    <t>Kostnadstall delt på volumtall gir som regel enhetspriser. Enhetspriser genereres automatisk i prisskjema innefor vederlagskategoriene RUTETIME, RUTEKILOMETER og VOGNINNSATS. Når det gjelder nettleie, har oppdragsgiver angitt en fast km-pris.</t>
  </si>
  <si>
    <t>Årlige volumtall innenfor BESTILLINGSTRANSPORT er kun til tilbyders informasjon. Disse volumtallene inngår i nullpunktet for RUTETIMER og RUTEKILOMETER. Vogninnsats knyttet til bestillingstransport fremgår for øvrig i VOGNINNSATS vederlaget.</t>
  </si>
  <si>
    <t>Informasjon knyttet til hvordan oppdragsgiver finner samlet evalueringspris</t>
  </si>
  <si>
    <t>For å bidra til at beste pris over tid vinner konkurransen, indekseres prisskjemaets verdier kvartalsvis iht. oppdragsgivers antatte indeksutvikling fremover. Evalueringsprisen er samlet indeksert vederlag over hele kontraktstiden, bestående av både varige verdier og engangsbeløp.</t>
  </si>
  <si>
    <t>Indekseringen som gjøres for fremregning av evalueringsprisen fungerer samtidig som en illustrasjon av hvordan indeksering er tenkt gjennomført. Indeksutviklingen som er lagt til grunn er å anse som et estimat.</t>
  </si>
  <si>
    <t>PRISSKJEMA</t>
  </si>
  <si>
    <t>Evaluering og illustrasjon</t>
  </si>
  <si>
    <t>RUTETIME</t>
  </si>
  <si>
    <t xml:space="preserve">Priskategori </t>
  </si>
  <si>
    <t>Estimert samlet kontraktsverdi basert på kontraktens indeksmodell og antatt indeksutvikling</t>
  </si>
  <si>
    <t>Enhetstimepris</t>
  </si>
  <si>
    <t>Skyss evaluerer basert på laveste estimert akkumulert kontraktsverdi</t>
  </si>
  <si>
    <t>Ved avvik mellom Excel illustrasjon og kontrakttekst har kontraktstekst forrang</t>
  </si>
  <si>
    <t>RUTEKILOMETER, elektrisk</t>
  </si>
  <si>
    <t>driftsstart</t>
  </si>
  <si>
    <t>ELE (Lågentrebuss, elektrisk)</t>
  </si>
  <si>
    <t>2025k2</t>
  </si>
  <si>
    <t>2028k1</t>
  </si>
  <si>
    <t>2028k2</t>
  </si>
  <si>
    <t>2028k3</t>
  </si>
  <si>
    <t>2028k4</t>
  </si>
  <si>
    <t>2029k1</t>
  </si>
  <si>
    <t>2029k2</t>
  </si>
  <si>
    <t>2029k3</t>
  </si>
  <si>
    <t>2029k4</t>
  </si>
  <si>
    <t>2030k1</t>
  </si>
  <si>
    <t>2030k2</t>
  </si>
  <si>
    <t>2030k3</t>
  </si>
  <si>
    <t>2030k4</t>
  </si>
  <si>
    <t>2031k1</t>
  </si>
  <si>
    <t>2031k2</t>
  </si>
  <si>
    <t>2031k3</t>
  </si>
  <si>
    <t>2031k4</t>
  </si>
  <si>
    <t>2032k1</t>
  </si>
  <si>
    <t>2032k2</t>
  </si>
  <si>
    <t>2032k3</t>
  </si>
  <si>
    <t>2032k4</t>
  </si>
  <si>
    <t>2033k1</t>
  </si>
  <si>
    <t>2033k2</t>
  </si>
  <si>
    <t>2033k3</t>
  </si>
  <si>
    <t>2033k4</t>
  </si>
  <si>
    <t>2034k1</t>
  </si>
  <si>
    <t>2034k2</t>
  </si>
  <si>
    <t>2034k3</t>
  </si>
  <si>
    <t>2034k4</t>
  </si>
  <si>
    <t>2035k1</t>
  </si>
  <si>
    <t>2035k2</t>
  </si>
  <si>
    <t>EMLE (Minibuss, lågentre, elektrisk)</t>
  </si>
  <si>
    <t>kostnadsindekser % endring ptp (simulering)</t>
  </si>
  <si>
    <t>personal</t>
  </si>
  <si>
    <t>spot strøm</t>
  </si>
  <si>
    <t>nettleie inkl avgifter</t>
  </si>
  <si>
    <t>diesel</t>
  </si>
  <si>
    <t>vedlikehold</t>
  </si>
  <si>
    <t>administrasjon</t>
  </si>
  <si>
    <t>kapitalslit</t>
  </si>
  <si>
    <t>rente</t>
  </si>
  <si>
    <t>energiledd og forbruksavgift</t>
  </si>
  <si>
    <t>kostnadsindekser % endring akk (simulering)</t>
  </si>
  <si>
    <t>Dieselkostnader</t>
  </si>
  <si>
    <t>RUTEKILOMETER, autodiesel</t>
  </si>
  <si>
    <t>Kvartalsvis vederlag</t>
  </si>
  <si>
    <t>akkumulert verdi (evalueringspris)</t>
  </si>
  <si>
    <t>Drivstoffkostnader</t>
  </si>
  <si>
    <t>LE (Lågentrebuss, diesel)</t>
  </si>
  <si>
    <t>Vederlag knyttet til rutetime, rutekm, adminsitrasjon og vogninnsats</t>
  </si>
  <si>
    <t>M2LE (Minibuss, lågentre, diesel)</t>
  </si>
  <si>
    <t>rente (iht betalingsplan)</t>
  </si>
  <si>
    <t>Engangskostnader</t>
  </si>
  <si>
    <t>Straumframføring på VLFK bussanlegg</t>
  </si>
  <si>
    <t>FASTE KOSTNADER</t>
  </si>
  <si>
    <t>Energiinfrastruktur på VLFK bussanlegg</t>
  </si>
  <si>
    <t>Administrasjons-    kostnader</t>
  </si>
  <si>
    <t>Straumframføring på operatør bussanlegg</t>
  </si>
  <si>
    <t>Energiinfrastruktur på operatør bussanlegg</t>
  </si>
  <si>
    <t>VOGNINNSATS</t>
  </si>
  <si>
    <t>Investeringsverdi ekskl rentekostnader</t>
  </si>
  <si>
    <t>Annualisert vederlag for rente iht. rentebetalingsplan</t>
  </si>
  <si>
    <t>Grunnlag for endringspris per mnd</t>
  </si>
  <si>
    <t>Annualisert andel rentekostnad første driftskvartal i basis kr (iht. betalingsplan)</t>
  </si>
  <si>
    <t>betalalingsplan rente</t>
  </si>
  <si>
    <t>Kapitalslit og rentekostnader</t>
  </si>
  <si>
    <t>Total evalueringspris</t>
  </si>
  <si>
    <t>Til informasjon</t>
  </si>
  <si>
    <t>Resulterende kostnadsfordeling gitt kontraktens indeksmodell og simulert indeksering (eks energiforsyning terminaler og infrastruktur)</t>
  </si>
  <si>
    <t>Evalueringskostnad</t>
  </si>
  <si>
    <t>Straumframføring på bussanlegg som oppdraggiver stiller til råde</t>
  </si>
  <si>
    <t>Engangskostnad</t>
  </si>
  <si>
    <t>Energiinfrastruktur på bussanlegg som oppdragsgiver stiller til råde *</t>
  </si>
  <si>
    <t>Straumframføring på bussanlegg på operatørens lokasjoner</t>
  </si>
  <si>
    <t>Energiinfrastruktur på bussanlegg på operatørens lokasjoner</t>
  </si>
  <si>
    <t>Forutsatt priskategori vogn</t>
  </si>
  <si>
    <t>Merknad</t>
  </si>
  <si>
    <t>Stad</t>
  </si>
  <si>
    <t>Kostnad (NOK)</t>
  </si>
  <si>
    <t>SUM</t>
  </si>
  <si>
    <t>Nettoppgradering på bussanlegg på operatørens lokasjoner</t>
  </si>
  <si>
    <t>Nr</t>
  </si>
  <si>
    <t>Ønsket effekt (KW)</t>
  </si>
  <si>
    <t>Investering (NOK)</t>
  </si>
  <si>
    <t>Energiinfrastruktur på alle bussanlegg</t>
  </si>
  <si>
    <t>Bussanlegg som VLFK stiller til råde</t>
  </si>
  <si>
    <t>Bussanlegg på operatørens lokasjoner</t>
  </si>
  <si>
    <t>Alle priser angis i 3.kvartal 2025-kr</t>
  </si>
  <si>
    <t>Opsjon</t>
  </si>
  <si>
    <t>ordinær</t>
  </si>
  <si>
    <t>opsjon</t>
  </si>
  <si>
    <t>2035k3</t>
  </si>
  <si>
    <t>2035k4</t>
  </si>
  <si>
    <t>2036k1</t>
  </si>
  <si>
    <t>2036k2</t>
  </si>
  <si>
    <t>2036k3</t>
  </si>
  <si>
    <t>2036k4</t>
  </si>
  <si>
    <t>2037k1</t>
  </si>
  <si>
    <t>2037k2</t>
  </si>
  <si>
    <t>2037k3</t>
  </si>
  <si>
    <t>2037k4</t>
  </si>
  <si>
    <t>2038k1</t>
  </si>
  <si>
    <t>2038k2</t>
  </si>
  <si>
    <t>2038k3</t>
  </si>
  <si>
    <t>2038k4</t>
  </si>
  <si>
    <t>2039k1</t>
  </si>
  <si>
    <t>2039k2</t>
  </si>
  <si>
    <t>2039k3</t>
  </si>
  <si>
    <t>2039k4</t>
  </si>
  <si>
    <t>2040k1</t>
  </si>
  <si>
    <t>2040k2</t>
  </si>
  <si>
    <t>betalalingsplan kapitalslit/avdrag</t>
  </si>
  <si>
    <t>Indeksutviklingen som er lagt til grunn for indeksering av varige verdier har sin bakgrunn i historiske trender og gjennomsnitter. I grove trekk antar oppdragsgiver at kostnader knyttet til lønn, vedlikehold, nettleie og administrasjon øker i takt med en KPI som antas å øke 3,5% per år, autodiesel øker med 4% per år (drevet delvis av økende avgifter) og spot strøm med kun 1% per år. Kostnader knyttet til kapitalslit indekseres ikke og rente antas å gå ned på mellomsikt.</t>
  </si>
  <si>
    <r>
      <t xml:space="preserve">Innenfor VOGNINNSATS vederlaget skal det legges inn </t>
    </r>
    <r>
      <rPr>
        <u/>
        <sz val="11"/>
        <color rgb="FF000000"/>
        <rFont val="Calibri"/>
        <family val="2"/>
      </rPr>
      <t>samlet</t>
    </r>
    <r>
      <rPr>
        <sz val="11"/>
        <color rgb="FF000000"/>
        <rFont val="Calibri"/>
        <family val="2"/>
      </rPr>
      <t xml:space="preserve"> verdi av vogninvesteringer (eksklusive rentekostnader) per vogntype. Utifra denne registreringen beregnes to kostnadstørrelser. Kvartalsvis kapitalslit (avskrivninger/avdrag) og rentekostnader. Samlet rentekostnad beregnes ved hjelp av påslag på registrert vogninvestering forutsatt en kalkulasjonsrente og en samlet løpetid. Både vogninvesteringen og samlet rentekostnad blir godtgjort ved hjelp at kvartalsvise betalingsplaner som sikter til å speile annuitetslån-prinsippet. Renteandelen i vederlaget går ned, mens kapitalslitandelen går opp. Bruk av betalingsplanene medfører at renteindeksendringer i tidlig kontraktstid vil hå høyere øknomisk betydning enn i senere kontraktstid alt annet lik, samtidig som samlet vederlag knyttet til kapitalkostnader holder seg stabil. Oppdragsgiver prøver herved å bedre utligne operatørs faktiske rentekostnadseksponering og redusere risiko for over-eller underregulering. Se seksjon "evaluering" i prisskjemaet for mer informasjon angående indeksering og rentebetalingsplan.</t>
    </r>
  </si>
  <si>
    <t>Annualisert andel kapitalslit første driftskvartal i basis kr (iht. betalingsplan)</t>
  </si>
  <si>
    <t>Økning årlig vederlag knyttet til vedlikeholdskostnader i opsjonperioden</t>
  </si>
  <si>
    <t>3.kvartal 2025</t>
  </si>
  <si>
    <t>endr kr ptp</t>
  </si>
  <si>
    <t>endr % ptp</t>
  </si>
  <si>
    <t xml:space="preserve">Årlig </t>
  </si>
  <si>
    <t xml:space="preserve">Kvartalsvis </t>
  </si>
  <si>
    <t>Knarvik</t>
  </si>
  <si>
    <t>Nettoppgradering på bussanlegg oppdragsgiver stiller til råde</t>
  </si>
  <si>
    <t>LEL (Lågentrebuss, lang, diesel)</t>
  </si>
  <si>
    <t>ELEL (Lågentrebuss, lang, elektrisk)</t>
  </si>
  <si>
    <t>Total akkumulert kontraktsverdi etter antatt indeksering over 13 driftsår (total evalueringspris)</t>
  </si>
  <si>
    <t>5,57% annualisert andel kapitalslit 1.driftskvartal</t>
  </si>
  <si>
    <t>14,51% annualisert andel rente 1.driftskvartal</t>
  </si>
  <si>
    <t>ELEM (Lågentre midi, elektrisk)</t>
  </si>
  <si>
    <t>D (drosje, elektrisk)</t>
  </si>
  <si>
    <t>LEM (Lågentre midi, diesel)</t>
  </si>
  <si>
    <t>D (drosje, diesel)</t>
  </si>
  <si>
    <r>
      <t xml:space="preserve">Innenfor RUTETIME vederlaget skal det kun legges inn et </t>
    </r>
    <r>
      <rPr>
        <u/>
        <sz val="11"/>
        <color rgb="FF000000"/>
        <rFont val="Calibri"/>
        <family val="2"/>
      </rPr>
      <t>årlig</t>
    </r>
    <r>
      <rPr>
        <sz val="11"/>
        <color rgb="FF000000"/>
        <rFont val="Calibri"/>
        <family val="2"/>
      </rPr>
      <t xml:space="preserve"> kostnadstall. Antall </t>
    </r>
    <r>
      <rPr>
        <u/>
        <sz val="11"/>
        <color rgb="FF000000"/>
        <rFont val="Calibri"/>
        <family val="2"/>
      </rPr>
      <t>årlige</t>
    </r>
    <r>
      <rPr>
        <sz val="11"/>
        <color rgb="FF000000"/>
        <rFont val="Calibri"/>
        <family val="2"/>
      </rPr>
      <t xml:space="preserve"> rutetimer i nullpunktet er allerede lagt inn av oppdragsgiver. Ved justering av produksjon vil faktor i kontrakten jamfor 1.15.1.2 for aktuell tidsperiode hensyntas i vederlagsjusteringen.</t>
    </r>
  </si>
  <si>
    <t>Manger</t>
  </si>
  <si>
    <t>Personalkostnadar</t>
  </si>
  <si>
    <t>Straumkostnader</t>
  </si>
  <si>
    <t>Nettlegekostnader og avgifter</t>
  </si>
  <si>
    <t>Vedlikehaldskostnader</t>
  </si>
  <si>
    <t>Vedlikehald</t>
  </si>
  <si>
    <t>Oppvarming bussar</t>
  </si>
  <si>
    <t xml:space="preserve"> av samla årleg vederlag knytt til Rutetime, Rutekilometer og vogninnsats fastsettes som vederlag for administrasjon</t>
  </si>
  <si>
    <t>Nullpunkt</t>
  </si>
  <si>
    <t>Registrert av tilbydar</t>
  </si>
  <si>
    <t>Avvik (skal være null)</t>
  </si>
  <si>
    <t>Årleg vederlag</t>
  </si>
  <si>
    <t>Antall bussar</t>
  </si>
  <si>
    <t>Påslag for samla rentekostnad</t>
  </si>
  <si>
    <t>Årleg vederlag kapitalslit</t>
  </si>
  <si>
    <t>ENERGI-INFRASTRUKTUR</t>
  </si>
  <si>
    <t>BESTILLINGS-TENESTER                           (inngår i Rutetime og Rutekilometer)</t>
  </si>
  <si>
    <t>Type bestillingsteneste</t>
  </si>
  <si>
    <t>Service skyss</t>
  </si>
  <si>
    <t>Trygt heim</t>
  </si>
  <si>
    <t>Digital fleksibel bestillingstransport</t>
  </si>
  <si>
    <t>Sjå Vedlegg 4B-1</t>
  </si>
  <si>
    <t>Ikkje aktuelt ved driftsoppstart</t>
  </si>
  <si>
    <t>Opningstid i timer per år</t>
  </si>
  <si>
    <t>Estimerte Rutekilometer per år</t>
  </si>
  <si>
    <t>Samla annualisert vederlag knytt til Rutetime, Rutekilometer, faste kostnader og vogninnsats i basis-kroner</t>
  </si>
  <si>
    <t>Samla vederlag knytt til eventuelle eingongsposter i basis-kroner</t>
  </si>
  <si>
    <t>Vederlag knytt til Individuelt tilrettelagt skuleskyss kjemi tillegg til årsvederlaget ovanfor, sjå Kontrakten pkt. 7.5.</t>
  </si>
  <si>
    <t>Vert henta frå ark "Nettoppgraderingsmodell NHL"</t>
  </si>
  <si>
    <t>Vert henta frå ark "Energiinfrastruktur NHL"</t>
  </si>
  <si>
    <t>Påslag dersom Oppdragsgjevar ikkje overtar tidleg</t>
  </si>
  <si>
    <t>Vekting for at Oppdragsgiver ikkje overtar tidleg</t>
  </si>
  <si>
    <t>Beløp (vert henta frå kopla ark)</t>
  </si>
  <si>
    <t>* Dersom Oppdragsgjevar ikkje overtar energiinfrastruktur på bussanlegg tidleg, betales kostnaden fordelt over samla ordinær kontraktsperiode</t>
  </si>
  <si>
    <t>Bussanbod Nordhordland 2027</t>
  </si>
  <si>
    <t>Antall Rutetimer</t>
  </si>
  <si>
    <t>Antall Rutekilometer</t>
  </si>
  <si>
    <t>Priskategori straum</t>
  </si>
  <si>
    <t>Nettleige og avgifter</t>
  </si>
  <si>
    <t>Totale årlege Rutetimer</t>
  </si>
  <si>
    <t>Totale årlege Rutekilometer</t>
  </si>
  <si>
    <t xml:space="preserve">Det estimerte produksjonsvolumet knytt til Bestillingstenester inngår i vederlag for Rutetime, Rutekilometer og vogninnsats (tabellar ovanfor). Meir -eller mindreproduksjon i forhold til estimata for Eestillingstenester vert avrekna årleg ved hjelp av timepris og km-pris for aktuell vogntype som går fram av tabellane ovanfor. Denne tabellen (bestillingstenester) er til informasjon. </t>
  </si>
  <si>
    <r>
      <t xml:space="preserve">Innenfor ENERGIINFRASTRUKTUR vederlaget skal det prises </t>
    </r>
    <r>
      <rPr>
        <u/>
        <sz val="11"/>
        <color rgb="FF000000"/>
        <rFont val="Calibri"/>
        <family val="2"/>
      </rPr>
      <t>investeringskostnader</t>
    </r>
    <r>
      <rPr>
        <sz val="11"/>
        <color rgb="FF000000"/>
        <rFont val="Calibri"/>
        <family val="2"/>
      </rPr>
      <t xml:space="preserve"> knyttet til straumfremføring og energiinfrastruktur på bussanlegg. Straumfremføring på hovedbussanlegg gjøres opp imellom oppdragsgiver og nettselskap. Energiinfrastruktur på bussanlegg Oppdragsgjevar stiller til rådvelde vert antan betalt som ein eingongskostnad dersom Oppdragsgiver overtar eierskap tidlig i driftsperioden, eller vert kostnaden fordelt over samlet ordinær driftsperiode inkludert et påslag på 44,79% dersom oppdragsgiver ikke overtar eierskap. I evalueringsprisen inngår en vektet gjennomsittskostnad (engangskostnad) hvor oppdragsgiver forutsetter 50% sannsynlighet for at energiifrastruktur på bussanlegg overtas tidlig og 50% sannsynlighet for at energiinfrastrukturen ikke overtas tidlig. Kostnader for energiinfrastruktur på operatørens eigne lokasjoner inkludert eit påslag på 44,79% vert fordelt over kontraktens varighet. Kostnader for straumfremføring på Operatørs eigne lokalsjonar vert gjort opp mellom nettselskap og oppdragsgjevar på same måte som for straumframføring på bussanleggg.</t>
    </r>
  </si>
  <si>
    <t>Nettkapasitet som Skyss vil framføre (kW)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</si>
</sst>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_ ;\-#,##0\ "/>
    <numFmt numFmtId="166" formatCode="0.0\ %"/>
    <numFmt numFmtId="167" formatCode="0.000\ %"/>
  </numFmts>
  <fonts count="25" x14ac:knownFonts="1">
    <font>
      <sz val="11"/>
      <color theme="1"/>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color theme="0" tint="-0.14999847407452621"/>
      <name val="Calibri"/>
      <family val="2"/>
      <scheme val="minor"/>
    </font>
    <font>
      <sz val="11"/>
      <color rgb="FFFF0000"/>
      <name val="Calibri"/>
      <family val="2"/>
      <scheme val="minor"/>
    </font>
    <font>
      <b/>
      <sz val="11"/>
      <color rgb="FF000000"/>
      <name val="Calibri"/>
      <family val="2"/>
      <scheme val="minor"/>
    </font>
    <font>
      <b/>
      <sz val="14"/>
      <color theme="1"/>
      <name val="Calibri"/>
      <family val="2"/>
      <scheme val="minor"/>
    </font>
    <font>
      <u/>
      <sz val="11"/>
      <color rgb="FF000000"/>
      <name val="Calibri"/>
      <family val="2"/>
      <scheme val="minor"/>
    </font>
    <font>
      <u/>
      <sz val="11"/>
      <color theme="1"/>
      <name val="Calibri"/>
      <family val="2"/>
      <scheme val="minor"/>
    </font>
    <font>
      <b/>
      <sz val="16"/>
      <color theme="0"/>
      <name val="Calibri"/>
      <family val="2"/>
      <scheme val="minor"/>
    </font>
    <font>
      <sz val="16"/>
      <color theme="0"/>
      <name val="Calibri"/>
      <family val="2"/>
      <scheme val="minor"/>
    </font>
    <font>
      <b/>
      <sz val="11"/>
      <color rgb="FF000000"/>
      <name val="Calibri"/>
      <family val="2"/>
    </font>
    <font>
      <sz val="11"/>
      <color rgb="FF000000"/>
      <name val="Calibri"/>
      <family val="2"/>
    </font>
    <font>
      <u/>
      <sz val="11"/>
      <color rgb="FF000000"/>
      <name val="Calibri"/>
      <family val="2"/>
    </font>
    <font>
      <sz val="9"/>
      <color theme="0" tint="-0.249977111117893"/>
      <name val="Calibri"/>
      <family val="2"/>
      <scheme val="minor"/>
    </font>
    <font>
      <b/>
      <sz val="8"/>
      <color theme="9"/>
      <name val="Calibri"/>
      <family val="2"/>
      <scheme val="minor"/>
    </font>
    <font>
      <b/>
      <sz val="8"/>
      <color theme="5"/>
      <name val="Calibri"/>
      <family val="2"/>
      <scheme val="minor"/>
    </font>
    <font>
      <sz val="11"/>
      <color theme="1" tint="0.499984740745262"/>
      <name val="Calibri"/>
      <family val="2"/>
      <scheme val="minor"/>
    </font>
    <font>
      <b/>
      <sz val="8"/>
      <color rgb="FF70AD47"/>
      <name val="Calibri"/>
      <family val="2"/>
    </font>
    <font>
      <b/>
      <sz val="8"/>
      <color rgb="FF7030A0"/>
      <name val="Calibri"/>
      <family val="2"/>
    </font>
    <font>
      <b/>
      <sz val="14"/>
      <color rgb="FF000000"/>
      <name val="Calibri"/>
      <family val="2"/>
    </font>
    <font>
      <b/>
      <sz val="11"/>
      <color theme="0" tint="-0.499984740745262"/>
      <name val="Calibri"/>
      <family val="2"/>
      <scheme val="minor"/>
    </font>
    <font>
      <sz val="11"/>
      <color theme="0" tint="-0.499984740745262"/>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1"/>
        <bgColor indexed="64"/>
      </patternFill>
    </fill>
    <fill>
      <patternFill patternType="solid">
        <fgColor theme="7"/>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2F2F2"/>
        <bgColor rgb="FF000000"/>
      </patternFill>
    </fill>
    <fill>
      <patternFill patternType="solid">
        <fgColor rgb="FF70AD47"/>
        <bgColor rgb="FF000000"/>
      </patternFill>
    </fill>
    <fill>
      <patternFill patternType="solid">
        <fgColor rgb="FF7030A0"/>
        <bgColor rgb="FF000000"/>
      </patternFill>
    </fill>
    <fill>
      <patternFill patternType="solid">
        <fgColor rgb="FF7030A0"/>
        <bgColor indexed="64"/>
      </patternFill>
    </fill>
    <fill>
      <patternFill patternType="solid">
        <fgColor rgb="FFFFF2CC"/>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rgb="FF92D050"/>
      </bottom>
      <diagonal/>
    </border>
    <border>
      <left/>
      <right/>
      <top style="thin">
        <color rgb="FF92D050"/>
      </top>
      <bottom style="thin">
        <color rgb="FF92D050"/>
      </bottom>
      <diagonal/>
    </border>
    <border>
      <left/>
      <right style="thin">
        <color rgb="FF92D050"/>
      </right>
      <top/>
      <bottom/>
      <diagonal/>
    </border>
    <border>
      <left/>
      <right style="thin">
        <color indexed="64"/>
      </right>
      <top style="medium">
        <color indexed="64"/>
      </top>
      <bottom style="medium">
        <color indexed="64"/>
      </bottom>
      <diagonal/>
    </border>
    <border>
      <left style="thin">
        <color indexed="64"/>
      </left>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325">
    <xf numFmtId="0" fontId="0" fillId="0" borderId="0" xfId="0"/>
    <xf numFmtId="0" fontId="0" fillId="2" borderId="0" xfId="0" applyFill="1"/>
    <xf numFmtId="0" fontId="1" fillId="2" borderId="0" xfId="0" applyFont="1" applyFill="1" applyAlignment="1">
      <alignment wrapText="1"/>
    </xf>
    <xf numFmtId="0" fontId="1" fillId="2" borderId="0" xfId="0" applyFont="1" applyFill="1" applyAlignment="1">
      <alignment horizontal="left" vertical="center" wrapText="1"/>
    </xf>
    <xf numFmtId="0" fontId="1" fillId="3" borderId="3" xfId="0" applyFont="1" applyFill="1" applyBorder="1" applyAlignment="1">
      <alignment horizontal="left" vertical="center" wrapText="1"/>
    </xf>
    <xf numFmtId="0" fontId="1" fillId="2" borderId="6" xfId="0" applyFont="1" applyFill="1" applyBorder="1" applyAlignment="1">
      <alignment wrapText="1"/>
    </xf>
    <xf numFmtId="0" fontId="1" fillId="2" borderId="8" xfId="0" applyFont="1" applyFill="1" applyBorder="1" applyAlignment="1">
      <alignment horizontal="left" vertical="center" wrapText="1"/>
    </xf>
    <xf numFmtId="0" fontId="1" fillId="2" borderId="9" xfId="0" applyFont="1" applyFill="1" applyBorder="1" applyAlignment="1">
      <alignment wrapText="1"/>
    </xf>
    <xf numFmtId="0" fontId="1" fillId="2" borderId="3" xfId="0" applyFont="1" applyFill="1" applyBorder="1" applyAlignment="1">
      <alignment horizontal="left" vertical="center" wrapText="1"/>
    </xf>
    <xf numFmtId="3" fontId="1" fillId="4" borderId="1" xfId="0" applyNumberFormat="1" applyFont="1" applyFill="1" applyBorder="1" applyAlignment="1">
      <alignment wrapText="1"/>
    </xf>
    <xf numFmtId="3" fontId="1" fillId="2" borderId="0" xfId="0" applyNumberFormat="1" applyFont="1" applyFill="1" applyAlignment="1">
      <alignment wrapText="1"/>
    </xf>
    <xf numFmtId="0" fontId="1" fillId="3" borderId="3" xfId="0" applyFont="1" applyFill="1" applyBorder="1" applyAlignment="1">
      <alignment horizontal="center" vertical="center" wrapText="1"/>
    </xf>
    <xf numFmtId="3" fontId="0" fillId="2" borderId="0" xfId="0" applyNumberFormat="1" applyFill="1"/>
    <xf numFmtId="0" fontId="3" fillId="2" borderId="0" xfId="0" applyFont="1" applyFill="1"/>
    <xf numFmtId="164" fontId="0" fillId="2" borderId="0" xfId="1" applyNumberFormat="1" applyFont="1" applyFill="1"/>
    <xf numFmtId="0" fontId="0" fillId="2" borderId="0" xfId="0" applyFill="1" applyAlignment="1">
      <alignment horizontal="center"/>
    </xf>
    <xf numFmtId="0" fontId="0" fillId="2" borderId="8" xfId="0" applyFill="1" applyBorder="1" applyAlignment="1">
      <alignment horizontal="center"/>
    </xf>
    <xf numFmtId="0" fontId="0" fillId="2" borderId="8" xfId="0" applyFill="1" applyBorder="1"/>
    <xf numFmtId="164" fontId="0" fillId="2" borderId="8" xfId="1" applyNumberFormat="1" applyFont="1" applyFill="1" applyBorder="1"/>
    <xf numFmtId="0" fontId="0" fillId="3" borderId="0" xfId="0" applyFill="1" applyAlignment="1">
      <alignment horizontal="center" vertical="center"/>
    </xf>
    <xf numFmtId="0" fontId="0" fillId="3" borderId="0" xfId="0" applyFill="1" applyAlignment="1">
      <alignment horizontal="center" vertical="center" wrapText="1"/>
    </xf>
    <xf numFmtId="0" fontId="0" fillId="2" borderId="0" xfId="0" applyFill="1" applyAlignment="1">
      <alignment vertical="center"/>
    </xf>
    <xf numFmtId="10" fontId="0" fillId="2" borderId="0" xfId="2" applyNumberFormat="1" applyFont="1" applyFill="1"/>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3" fontId="1" fillId="2" borderId="8" xfId="0" applyNumberFormat="1" applyFont="1" applyFill="1" applyBorder="1" applyAlignment="1">
      <alignment wrapText="1"/>
    </xf>
    <xf numFmtId="0" fontId="0" fillId="3" borderId="0" xfId="0" applyFill="1" applyAlignment="1">
      <alignment horizontal="center"/>
    </xf>
    <xf numFmtId="0" fontId="1" fillId="4" borderId="1" xfId="0" applyFont="1" applyFill="1" applyBorder="1" applyAlignment="1">
      <alignment horizontal="left" vertical="center" wrapText="1"/>
    </xf>
    <xf numFmtId="0" fontId="0" fillId="2" borderId="11" xfId="0" applyFill="1" applyBorder="1"/>
    <xf numFmtId="0" fontId="3" fillId="2" borderId="11" xfId="0" applyFont="1" applyFill="1" applyBorder="1"/>
    <xf numFmtId="0" fontId="0" fillId="2" borderId="12" xfId="0" applyFill="1" applyBorder="1"/>
    <xf numFmtId="0" fontId="1" fillId="3" borderId="4" xfId="0" applyFont="1" applyFill="1" applyBorder="1" applyAlignment="1">
      <alignment horizontal="center" vertical="center" wrapText="1"/>
    </xf>
    <xf numFmtId="3" fontId="1" fillId="2" borderId="0" xfId="0" applyNumberFormat="1" applyFont="1" applyFill="1" applyAlignment="1">
      <alignment horizontal="center" wrapText="1"/>
    </xf>
    <xf numFmtId="2" fontId="1" fillId="2" borderId="0" xfId="0" applyNumberFormat="1" applyFont="1" applyFill="1" applyAlignment="1">
      <alignment horizontal="center" wrapText="1"/>
    </xf>
    <xf numFmtId="0" fontId="1" fillId="2" borderId="0" xfId="0" applyFont="1" applyFill="1" applyAlignment="1">
      <alignment horizontal="center" wrapText="1"/>
    </xf>
    <xf numFmtId="0" fontId="1" fillId="2" borderId="8" xfId="0" applyFont="1" applyFill="1" applyBorder="1" applyAlignment="1">
      <alignment horizontal="center" wrapText="1"/>
    </xf>
    <xf numFmtId="165" fontId="1" fillId="2" borderId="0" xfId="1" applyNumberFormat="1" applyFont="1" applyFill="1" applyBorder="1" applyAlignment="1">
      <alignment horizontal="center" wrapText="1"/>
    </xf>
    <xf numFmtId="3" fontId="1" fillId="4" borderId="1" xfId="0" applyNumberFormat="1" applyFont="1" applyFill="1" applyBorder="1" applyAlignment="1">
      <alignment horizontal="center" wrapText="1"/>
    </xf>
    <xf numFmtId="3" fontId="1" fillId="4" borderId="1" xfId="0" applyNumberFormat="1" applyFont="1" applyFill="1" applyBorder="1" applyAlignment="1">
      <alignment horizontal="center" vertical="center" wrapText="1"/>
    </xf>
    <xf numFmtId="3" fontId="1" fillId="2" borderId="8" xfId="0" applyNumberFormat="1" applyFont="1" applyFill="1" applyBorder="1" applyAlignment="1">
      <alignment horizontal="center" wrapText="1"/>
    </xf>
    <xf numFmtId="0" fontId="3" fillId="2" borderId="11" xfId="0" applyFont="1" applyFill="1" applyBorder="1" applyAlignment="1">
      <alignment horizontal="center"/>
    </xf>
    <xf numFmtId="3" fontId="3" fillId="2" borderId="11" xfId="0" applyNumberFormat="1" applyFont="1" applyFill="1" applyBorder="1" applyAlignment="1">
      <alignment horizontal="center"/>
    </xf>
    <xf numFmtId="0" fontId="3" fillId="2" borderId="10" xfId="0" applyFont="1" applyFill="1" applyBorder="1"/>
    <xf numFmtId="0" fontId="0" fillId="2" borderId="11" xfId="0" applyFill="1" applyBorder="1" applyAlignment="1">
      <alignment horizontal="right"/>
    </xf>
    <xf numFmtId="0" fontId="5" fillId="2" borderId="0" xfId="0" applyFont="1" applyFill="1"/>
    <xf numFmtId="0" fontId="5" fillId="2" borderId="0" xfId="0" applyFont="1" applyFill="1" applyAlignment="1">
      <alignment horizontal="center"/>
    </xf>
    <xf numFmtId="166" fontId="0" fillId="2" borderId="0" xfId="2" applyNumberFormat="1" applyFont="1" applyFill="1"/>
    <xf numFmtId="43" fontId="0" fillId="2" borderId="0" xfId="1" applyFont="1" applyFill="1"/>
    <xf numFmtId="43" fontId="0" fillId="2" borderId="8" xfId="1" applyFont="1" applyFill="1" applyBorder="1"/>
    <xf numFmtId="0" fontId="0" fillId="2" borderId="3" xfId="0" applyFill="1" applyBorder="1"/>
    <xf numFmtId="166" fontId="0" fillId="2" borderId="3" xfId="2" applyNumberFormat="1" applyFont="1" applyFill="1" applyBorder="1"/>
    <xf numFmtId="166" fontId="0" fillId="2" borderId="8" xfId="2" applyNumberFormat="1" applyFont="1" applyFill="1" applyBorder="1"/>
    <xf numFmtId="164" fontId="0" fillId="2" borderId="3" xfId="1" applyNumberFormat="1" applyFont="1" applyFill="1" applyBorder="1"/>
    <xf numFmtId="164" fontId="0" fillId="2" borderId="0" xfId="0" applyNumberFormat="1" applyFill="1"/>
    <xf numFmtId="165" fontId="0" fillId="2" borderId="0" xfId="0" applyNumberFormat="1" applyFill="1"/>
    <xf numFmtId="0" fontId="0" fillId="3" borderId="0" xfId="0" applyFill="1" applyAlignment="1">
      <alignment horizontal="left"/>
    </xf>
    <xf numFmtId="0" fontId="1" fillId="4" borderId="1" xfId="0" applyFont="1" applyFill="1" applyBorder="1" applyAlignment="1">
      <alignment horizontal="center" vertical="center" wrapText="1"/>
    </xf>
    <xf numFmtId="0" fontId="0" fillId="2" borderId="3" xfId="0" applyFill="1" applyBorder="1" applyAlignment="1">
      <alignment vertical="center"/>
    </xf>
    <xf numFmtId="43" fontId="0" fillId="2" borderId="3" xfId="1" applyFont="1" applyFill="1" applyBorder="1"/>
    <xf numFmtId="43" fontId="0" fillId="2" borderId="14" xfId="1" applyFont="1" applyFill="1" applyBorder="1"/>
    <xf numFmtId="0" fontId="0" fillId="3" borderId="3" xfId="0" applyFill="1" applyBorder="1" applyAlignment="1">
      <alignment vertical="center"/>
    </xf>
    <xf numFmtId="0" fontId="0" fillId="3" borderId="3" xfId="0" applyFill="1" applyBorder="1"/>
    <xf numFmtId="43" fontId="0" fillId="3" borderId="3" xfId="1" applyFont="1" applyFill="1" applyBorder="1"/>
    <xf numFmtId="0" fontId="0" fillId="3" borderId="0" xfId="0" applyFill="1"/>
    <xf numFmtId="0" fontId="0" fillId="3" borderId="0" xfId="0" applyFill="1" applyAlignment="1">
      <alignment vertical="center"/>
    </xf>
    <xf numFmtId="0" fontId="0" fillId="3" borderId="8" xfId="0" applyFill="1" applyBorder="1"/>
    <xf numFmtId="43" fontId="0" fillId="3" borderId="14" xfId="1" applyFont="1" applyFill="1" applyBorder="1"/>
    <xf numFmtId="164" fontId="0" fillId="2" borderId="16" xfId="1" applyNumberFormat="1" applyFont="1" applyFill="1" applyBorder="1"/>
    <xf numFmtId="0" fontId="0" fillId="2" borderId="17" xfId="0" applyFill="1" applyBorder="1"/>
    <xf numFmtId="166" fontId="0" fillId="2" borderId="16" xfId="2" applyNumberFormat="1" applyFont="1" applyFill="1" applyBorder="1"/>
    <xf numFmtId="43" fontId="0" fillId="2" borderId="16" xfId="1" applyFont="1" applyFill="1" applyBorder="1"/>
    <xf numFmtId="0" fontId="0" fillId="2" borderId="18" xfId="0" applyFill="1" applyBorder="1"/>
    <xf numFmtId="3" fontId="0" fillId="2" borderId="18" xfId="0" applyNumberFormat="1" applyFill="1" applyBorder="1"/>
    <xf numFmtId="3" fontId="0" fillId="2" borderId="17" xfId="0" applyNumberFormat="1" applyFill="1" applyBorder="1"/>
    <xf numFmtId="0" fontId="0" fillId="2" borderId="19" xfId="0" applyFill="1" applyBorder="1"/>
    <xf numFmtId="3" fontId="0" fillId="2" borderId="19" xfId="0" applyNumberFormat="1" applyFill="1" applyBorder="1"/>
    <xf numFmtId="0" fontId="1" fillId="2" borderId="6" xfId="0" applyFont="1" applyFill="1" applyBorder="1" applyAlignment="1">
      <alignment vertical="center"/>
    </xf>
    <xf numFmtId="43" fontId="0" fillId="3" borderId="3" xfId="1" applyFont="1" applyFill="1" applyBorder="1" applyAlignment="1">
      <alignment horizontal="right"/>
    </xf>
    <xf numFmtId="43" fontId="0" fillId="2" borderId="3" xfId="1" applyFont="1" applyFill="1" applyBorder="1" applyAlignment="1">
      <alignment horizontal="right"/>
    </xf>
    <xf numFmtId="164" fontId="0" fillId="2" borderId="3" xfId="1" applyNumberFormat="1" applyFont="1" applyFill="1" applyBorder="1" applyAlignment="1">
      <alignment horizontal="right"/>
    </xf>
    <xf numFmtId="3" fontId="0" fillId="2" borderId="14" xfId="1" applyNumberFormat="1" applyFont="1" applyFill="1" applyBorder="1"/>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horizontal="center"/>
    </xf>
    <xf numFmtId="0" fontId="0" fillId="2" borderId="6" xfId="0" applyFill="1" applyBorder="1"/>
    <xf numFmtId="0" fontId="0" fillId="2" borderId="9" xfId="0" applyFill="1" applyBorder="1"/>
    <xf numFmtId="4" fontId="1" fillId="2" borderId="0" xfId="0" applyNumberFormat="1" applyFont="1" applyFill="1" applyAlignment="1">
      <alignment horizontal="center" wrapText="1"/>
    </xf>
    <xf numFmtId="0" fontId="6" fillId="2" borderId="0" xfId="0" quotePrefix="1" applyFont="1" applyFill="1"/>
    <xf numFmtId="3" fontId="1" fillId="2" borderId="3" xfId="0" applyNumberFormat="1" applyFont="1" applyFill="1" applyBorder="1" applyAlignment="1">
      <alignment horizontal="center" wrapText="1"/>
    </xf>
    <xf numFmtId="0" fontId="0" fillId="2" borderId="4" xfId="0" applyFill="1" applyBorder="1"/>
    <xf numFmtId="0" fontId="6" fillId="2" borderId="8" xfId="0" quotePrefix="1" applyFont="1" applyFill="1" applyBorder="1"/>
    <xf numFmtId="0" fontId="0" fillId="2" borderId="0" xfId="0" applyFill="1" applyAlignment="1">
      <alignment horizontal="left"/>
    </xf>
    <xf numFmtId="0" fontId="1" fillId="2" borderId="3" xfId="0" applyFont="1" applyFill="1" applyBorder="1" applyAlignment="1">
      <alignment vertical="center" wrapText="1"/>
    </xf>
    <xf numFmtId="0" fontId="1" fillId="2" borderId="0" xfId="0" applyFont="1" applyFill="1" applyAlignment="1">
      <alignment vertical="center" wrapText="1"/>
    </xf>
    <xf numFmtId="0" fontId="1" fillId="2" borderId="8" xfId="0" applyFont="1" applyFill="1" applyBorder="1" applyAlignment="1">
      <alignment vertical="center" wrapText="1"/>
    </xf>
    <xf numFmtId="3" fontId="1" fillId="3" borderId="1" xfId="0" applyNumberFormat="1" applyFont="1" applyFill="1" applyBorder="1" applyAlignment="1">
      <alignment horizontal="center" wrapText="1"/>
    </xf>
    <xf numFmtId="0" fontId="1" fillId="3" borderId="1" xfId="0" applyFont="1" applyFill="1" applyBorder="1" applyAlignment="1">
      <alignment horizontal="center" vertical="center" wrapText="1"/>
    </xf>
    <xf numFmtId="0" fontId="0" fillId="6" borderId="0" xfId="0" applyFill="1"/>
    <xf numFmtId="0" fontId="8" fillId="6" borderId="0" xfId="0" applyFont="1" applyFill="1" applyAlignment="1">
      <alignment horizontal="center"/>
    </xf>
    <xf numFmtId="0" fontId="8" fillId="6" borderId="0" xfId="0" applyFont="1" applyFill="1" applyAlignment="1">
      <alignment horizontal="left"/>
    </xf>
    <xf numFmtId="0" fontId="5"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0" xfId="0" applyNumberFormat="1" applyFont="1" applyFill="1" applyAlignment="1">
      <alignment horizontal="center" wrapText="1"/>
    </xf>
    <xf numFmtId="3" fontId="7" fillId="2" borderId="0" xfId="0" applyNumberFormat="1" applyFont="1" applyFill="1" applyAlignment="1">
      <alignment wrapText="1"/>
    </xf>
    <xf numFmtId="0" fontId="1" fillId="7" borderId="0" xfId="0" applyFont="1" applyFill="1" applyAlignment="1">
      <alignment horizontal="center"/>
    </xf>
    <xf numFmtId="3" fontId="1" fillId="7" borderId="0" xfId="0" applyNumberFormat="1" applyFont="1" applyFill="1" applyAlignment="1">
      <alignment horizontal="center" wrapText="1"/>
    </xf>
    <xf numFmtId="0" fontId="1" fillId="7" borderId="0" xfId="0" applyFont="1" applyFill="1" applyAlignment="1">
      <alignment horizontal="center" wrapText="1"/>
    </xf>
    <xf numFmtId="0" fontId="1" fillId="2" borderId="6"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0" fontId="1" fillId="2" borderId="3" xfId="0" applyFont="1" applyFill="1" applyBorder="1" applyAlignment="1">
      <alignment vertical="center"/>
    </xf>
    <xf numFmtId="0" fontId="1" fillId="2" borderId="8" xfId="0" applyFont="1" applyFill="1" applyBorder="1" applyAlignment="1">
      <alignment vertical="center"/>
    </xf>
    <xf numFmtId="2" fontId="1" fillId="3" borderId="1" xfId="0" applyNumberFormat="1" applyFont="1" applyFill="1" applyBorder="1" applyAlignment="1">
      <alignment horizont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7" borderId="0" xfId="0" applyFont="1" applyFill="1"/>
    <xf numFmtId="0" fontId="0" fillId="0" borderId="3" xfId="0" applyBorder="1"/>
    <xf numFmtId="3" fontId="1" fillId="2" borderId="3" xfId="0" applyNumberFormat="1" applyFont="1" applyFill="1" applyBorder="1" applyAlignment="1">
      <alignment wrapText="1"/>
    </xf>
    <xf numFmtId="3" fontId="1" fillId="2" borderId="1" xfId="0" applyNumberFormat="1" applyFont="1" applyFill="1" applyBorder="1" applyAlignment="1">
      <alignment horizontal="center" vertical="center" wrapText="1"/>
    </xf>
    <xf numFmtId="0" fontId="11" fillId="5" borderId="10" xfId="0" applyFont="1" applyFill="1" applyBorder="1"/>
    <xf numFmtId="0" fontId="12" fillId="5" borderId="11" xfId="0" applyFont="1" applyFill="1" applyBorder="1" applyAlignment="1">
      <alignment horizontal="right"/>
    </xf>
    <xf numFmtId="0" fontId="11" fillId="5" borderId="11" xfId="0" applyFont="1" applyFill="1" applyBorder="1" applyAlignment="1">
      <alignment horizontal="right"/>
    </xf>
    <xf numFmtId="0" fontId="12" fillId="5" borderId="11" xfId="0" applyFont="1" applyFill="1" applyBorder="1"/>
    <xf numFmtId="0" fontId="11" fillId="5" borderId="11" xfId="0" applyFont="1" applyFill="1" applyBorder="1"/>
    <xf numFmtId="0" fontId="11" fillId="5" borderId="11" xfId="0" applyFont="1" applyFill="1" applyBorder="1" applyAlignment="1">
      <alignment horizontal="center"/>
    </xf>
    <xf numFmtId="3" fontId="11" fillId="5" borderId="11" xfId="0" applyNumberFormat="1" applyFont="1" applyFill="1" applyBorder="1" applyAlignment="1">
      <alignment horizontal="center"/>
    </xf>
    <xf numFmtId="3" fontId="1" fillId="3" borderId="1" xfId="0" applyNumberFormat="1" applyFont="1" applyFill="1" applyBorder="1" applyAlignment="1">
      <alignment horizontal="center" vertical="center" wrapText="1"/>
    </xf>
    <xf numFmtId="3" fontId="1" fillId="2" borderId="0" xfId="0" applyNumberFormat="1" applyFont="1" applyFill="1" applyAlignment="1">
      <alignment vertical="center" wrapText="1"/>
    </xf>
    <xf numFmtId="9" fontId="1" fillId="3" borderId="1" xfId="2" applyFont="1" applyFill="1" applyBorder="1" applyAlignment="1">
      <alignment horizontal="center" vertical="center" wrapText="1"/>
    </xf>
    <xf numFmtId="0" fontId="14" fillId="7" borderId="0" xfId="0" applyFont="1" applyFill="1"/>
    <xf numFmtId="0" fontId="3" fillId="0" borderId="0" xfId="0" applyFont="1" applyAlignment="1">
      <alignment horizontal="center"/>
    </xf>
    <xf numFmtId="0" fontId="0" fillId="0" borderId="1" xfId="0" applyBorder="1"/>
    <xf numFmtId="0" fontId="0" fillId="0" borderId="13" xfId="0" applyBorder="1"/>
    <xf numFmtId="0" fontId="0" fillId="0" borderId="0" xfId="0" applyAlignment="1">
      <alignment wrapText="1"/>
    </xf>
    <xf numFmtId="0" fontId="17" fillId="2" borderId="0" xfId="0" applyFont="1" applyFill="1" applyAlignment="1">
      <alignment vertical="center"/>
    </xf>
    <xf numFmtId="9" fontId="0" fillId="2" borderId="0" xfId="0" applyNumberFormat="1" applyFill="1" applyAlignment="1">
      <alignment horizontal="center"/>
    </xf>
    <xf numFmtId="0" fontId="3" fillId="2" borderId="0" xfId="0" applyFont="1" applyFill="1" applyAlignment="1">
      <alignment horizontal="left"/>
    </xf>
    <xf numFmtId="0" fontId="0" fillId="2" borderId="8" xfId="0" applyFill="1" applyBorder="1" applyAlignment="1">
      <alignment horizontal="center" vertical="center"/>
    </xf>
    <xf numFmtId="3" fontId="0" fillId="2" borderId="0" xfId="0" applyNumberFormat="1" applyFill="1" applyAlignment="1">
      <alignment horizontal="center"/>
    </xf>
    <xf numFmtId="3" fontId="0" fillId="2" borderId="8" xfId="0" applyNumberFormat="1" applyFill="1" applyBorder="1" applyAlignment="1">
      <alignment horizontal="center"/>
    </xf>
    <xf numFmtId="0" fontId="0" fillId="3" borderId="8" xfId="0" applyFill="1" applyBorder="1" applyAlignment="1">
      <alignment horizontal="center" wrapText="1"/>
    </xf>
    <xf numFmtId="3" fontId="0" fillId="3" borderId="0" xfId="0" applyNumberFormat="1" applyFill="1"/>
    <xf numFmtId="3" fontId="0" fillId="3" borderId="8" xfId="0" applyNumberFormat="1" applyFill="1" applyBorder="1"/>
    <xf numFmtId="0" fontId="0" fillId="2" borderId="8" xfId="0" applyFill="1" applyBorder="1" applyAlignment="1">
      <alignment horizontal="left"/>
    </xf>
    <xf numFmtId="0" fontId="3" fillId="2" borderId="8" xfId="0" applyFont="1" applyFill="1" applyBorder="1" applyAlignment="1">
      <alignment horizontal="center"/>
    </xf>
    <xf numFmtId="3" fontId="3" fillId="3" borderId="0" xfId="0" applyNumberFormat="1" applyFont="1" applyFill="1"/>
    <xf numFmtId="3" fontId="3" fillId="2" borderId="0" xfId="0" applyNumberFormat="1" applyFont="1" applyFill="1"/>
    <xf numFmtId="166" fontId="0" fillId="2" borderId="0" xfId="0" applyNumberFormat="1" applyFill="1" applyAlignment="1">
      <alignment horizontal="center"/>
    </xf>
    <xf numFmtId="166" fontId="0" fillId="2" borderId="8" xfId="0" applyNumberFormat="1" applyFill="1" applyBorder="1" applyAlignment="1">
      <alignment horizontal="center"/>
    </xf>
    <xf numFmtId="0" fontId="0" fillId="2" borderId="27" xfId="0" applyFill="1" applyBorder="1"/>
    <xf numFmtId="3" fontId="0" fillId="2" borderId="27" xfId="0" applyNumberFormat="1" applyFill="1" applyBorder="1"/>
    <xf numFmtId="0" fontId="12" fillId="10" borderId="28" xfId="0" applyFont="1" applyFill="1" applyBorder="1" applyAlignment="1">
      <alignment horizontal="right"/>
    </xf>
    <xf numFmtId="0" fontId="11" fillId="10" borderId="28" xfId="0" applyFont="1" applyFill="1" applyBorder="1" applyAlignment="1">
      <alignment horizontal="right"/>
    </xf>
    <xf numFmtId="0" fontId="12" fillId="10" borderId="28" xfId="0" applyFont="1" applyFill="1" applyBorder="1"/>
    <xf numFmtId="0" fontId="11" fillId="10" borderId="28" xfId="0" applyFont="1" applyFill="1" applyBorder="1"/>
    <xf numFmtId="0" fontId="11" fillId="10" borderId="28" xfId="0" applyFont="1" applyFill="1" applyBorder="1" applyAlignment="1">
      <alignment horizontal="center"/>
    </xf>
    <xf numFmtId="3" fontId="11" fillId="10" borderId="28" xfId="0" applyNumberFormat="1" applyFont="1" applyFill="1" applyBorder="1" applyAlignment="1">
      <alignment horizontal="center"/>
    </xf>
    <xf numFmtId="0" fontId="0" fillId="2" borderId="29" xfId="0" applyFill="1" applyBorder="1"/>
    <xf numFmtId="0" fontId="12" fillId="5" borderId="30" xfId="0" applyFont="1" applyFill="1" applyBorder="1"/>
    <xf numFmtId="10" fontId="1" fillId="2" borderId="0" xfId="2" applyNumberFormat="1" applyFont="1" applyFill="1" applyAlignment="1">
      <alignment horizontal="right" vertical="center" wrapText="1"/>
    </xf>
    <xf numFmtId="0" fontId="6" fillId="2" borderId="8" xfId="0" applyFont="1" applyFill="1" applyBorder="1" applyAlignment="1">
      <alignment horizontal="left" vertical="center" wrapText="1"/>
    </xf>
    <xf numFmtId="9" fontId="1" fillId="2" borderId="0" xfId="0" applyNumberFormat="1" applyFont="1" applyFill="1" applyAlignment="1">
      <alignment horizontal="left" vertical="center" wrapText="1"/>
    </xf>
    <xf numFmtId="0" fontId="6" fillId="2" borderId="0" xfId="0" applyFont="1" applyFill="1" applyAlignment="1">
      <alignment horizontal="left" vertical="center" wrapText="1"/>
    </xf>
    <xf numFmtId="9" fontId="1" fillId="2" borderId="0" xfId="0" applyNumberFormat="1" applyFont="1" applyFill="1" applyAlignment="1">
      <alignment horizontal="center" vertical="center" wrapText="1"/>
    </xf>
    <xf numFmtId="10" fontId="1" fillId="0" borderId="0" xfId="0" applyNumberFormat="1" applyFont="1" applyAlignment="1">
      <alignment horizontal="center" vertical="center"/>
    </xf>
    <xf numFmtId="10" fontId="0" fillId="2" borderId="0" xfId="0" applyNumberFormat="1" applyFill="1" applyAlignment="1">
      <alignment horizontal="center"/>
    </xf>
    <xf numFmtId="10" fontId="0" fillId="2" borderId="8" xfId="0" applyNumberFormat="1" applyFill="1" applyBorder="1" applyAlignment="1">
      <alignment horizontal="center"/>
    </xf>
    <xf numFmtId="9" fontId="0" fillId="2" borderId="0" xfId="2" applyFont="1" applyFill="1" applyAlignment="1">
      <alignment horizontal="center"/>
    </xf>
    <xf numFmtId="9" fontId="0" fillId="2" borderId="8" xfId="2" applyFont="1" applyFill="1" applyBorder="1" applyAlignment="1">
      <alignment horizontal="center"/>
    </xf>
    <xf numFmtId="166" fontId="0" fillId="3" borderId="0" xfId="2" applyNumberFormat="1" applyFont="1" applyFill="1"/>
    <xf numFmtId="166" fontId="0" fillId="3" borderId="8" xfId="2" applyNumberFormat="1" applyFont="1" applyFill="1" applyBorder="1"/>
    <xf numFmtId="9" fontId="3" fillId="3" borderId="0" xfId="2" applyFont="1" applyFill="1"/>
    <xf numFmtId="164" fontId="0" fillId="0" borderId="0" xfId="3" applyNumberFormat="1" applyFont="1"/>
    <xf numFmtId="9" fontId="7" fillId="2" borderId="0" xfId="2" applyFont="1" applyFill="1" applyAlignment="1">
      <alignment horizontal="center" wrapText="1"/>
    </xf>
    <xf numFmtId="9" fontId="0" fillId="2" borderId="0" xfId="0" applyNumberFormat="1" applyFill="1"/>
    <xf numFmtId="0" fontId="13" fillId="7" borderId="0" xfId="0" applyFont="1" applyFill="1"/>
    <xf numFmtId="3" fontId="12" fillId="10" borderId="28" xfId="0" applyNumberFormat="1" applyFont="1" applyFill="1" applyBorder="1"/>
    <xf numFmtId="0" fontId="0" fillId="2" borderId="1" xfId="0" applyFill="1" applyBorder="1" applyAlignment="1">
      <alignment horizontal="center" vertical="center"/>
    </xf>
    <xf numFmtId="9" fontId="19" fillId="2" borderId="0" xfId="0" applyNumberFormat="1" applyFont="1" applyFill="1" applyAlignment="1">
      <alignment horizontal="center" vertical="center" wrapText="1"/>
    </xf>
    <xf numFmtId="0" fontId="19" fillId="2" borderId="0" xfId="0" applyFont="1" applyFill="1" applyAlignment="1">
      <alignment horizontal="center" vertical="center" wrapText="1"/>
    </xf>
    <xf numFmtId="0" fontId="18" fillId="2" borderId="0" xfId="0" applyFont="1" applyFill="1" applyAlignment="1">
      <alignment horizontal="center" vertical="center" wrapText="1"/>
    </xf>
    <xf numFmtId="0" fontId="1" fillId="12" borderId="1" xfId="0" applyFont="1" applyFill="1" applyBorder="1" applyAlignment="1">
      <alignment wrapText="1"/>
    </xf>
    <xf numFmtId="0" fontId="1" fillId="12" borderId="26" xfId="0" applyFont="1" applyFill="1" applyBorder="1" applyAlignment="1">
      <alignment wrapText="1"/>
    </xf>
    <xf numFmtId="0" fontId="20" fillId="13" borderId="0" xfId="0" applyFont="1" applyFill="1"/>
    <xf numFmtId="0" fontId="20" fillId="7" borderId="0" xfId="0" applyFont="1" applyFill="1"/>
    <xf numFmtId="0" fontId="14" fillId="14" borderId="0" xfId="0" applyFont="1" applyFill="1"/>
    <xf numFmtId="0" fontId="21" fillId="7" borderId="0" xfId="0" applyFont="1" applyFill="1"/>
    <xf numFmtId="3" fontId="1" fillId="11" borderId="1" xfId="0" applyNumberFormat="1" applyFont="1" applyFill="1" applyBorder="1" applyAlignment="1">
      <alignment horizontal="center" vertical="center" wrapText="1"/>
    </xf>
    <xf numFmtId="3" fontId="1" fillId="15" borderId="1" xfId="0" applyNumberFormat="1" applyFont="1" applyFill="1" applyBorder="1" applyAlignment="1">
      <alignment horizontal="center" vertical="center" wrapText="1"/>
    </xf>
    <xf numFmtId="0" fontId="14" fillId="0" borderId="0" xfId="0" applyFont="1"/>
    <xf numFmtId="0" fontId="13" fillId="7" borderId="1" xfId="0" applyFont="1" applyFill="1" applyBorder="1"/>
    <xf numFmtId="0" fontId="13" fillId="7" borderId="15" xfId="0" applyFont="1" applyFill="1" applyBorder="1"/>
    <xf numFmtId="0" fontId="14" fillId="7" borderId="26" xfId="0" applyFont="1" applyFill="1" applyBorder="1"/>
    <xf numFmtId="0" fontId="14" fillId="16" borderId="9" xfId="0" applyFont="1" applyFill="1" applyBorder="1"/>
    <xf numFmtId="0" fontId="13" fillId="12" borderId="15" xfId="0" applyFont="1" applyFill="1" applyBorder="1"/>
    <xf numFmtId="0" fontId="14" fillId="7" borderId="9" xfId="0" applyFont="1" applyFill="1" applyBorder="1"/>
    <xf numFmtId="0" fontId="0" fillId="2" borderId="1" xfId="0" applyFill="1" applyBorder="1" applyAlignment="1">
      <alignment horizontal="center"/>
    </xf>
    <xf numFmtId="10" fontId="0" fillId="3" borderId="0" xfId="0" applyNumberFormat="1" applyFill="1" applyAlignment="1">
      <alignment horizontal="center"/>
    </xf>
    <xf numFmtId="10" fontId="0" fillId="3" borderId="8" xfId="0" applyNumberFormat="1" applyFill="1" applyBorder="1" applyAlignment="1">
      <alignment horizontal="center"/>
    </xf>
    <xf numFmtId="10" fontId="0" fillId="2" borderId="3" xfId="0" applyNumberFormat="1" applyFill="1" applyBorder="1" applyAlignment="1">
      <alignment horizontal="center"/>
    </xf>
    <xf numFmtId="10" fontId="1" fillId="2" borderId="3" xfId="2" applyNumberFormat="1" applyFont="1" applyFill="1" applyBorder="1" applyAlignment="1">
      <alignment horizontal="center" vertical="center"/>
    </xf>
    <xf numFmtId="10" fontId="2" fillId="2" borderId="3" xfId="2" applyNumberFormat="1" applyFont="1" applyFill="1" applyBorder="1" applyAlignment="1">
      <alignment horizontal="center"/>
    </xf>
    <xf numFmtId="10" fontId="0" fillId="2" borderId="8" xfId="0" applyNumberFormat="1" applyFill="1" applyBorder="1" applyAlignment="1">
      <alignment horizontal="center" vertical="center"/>
    </xf>
    <xf numFmtId="10" fontId="0" fillId="2" borderId="8" xfId="2" applyNumberFormat="1" applyFont="1" applyFill="1" applyBorder="1" applyAlignment="1">
      <alignment horizontal="center" vertical="center"/>
    </xf>
    <xf numFmtId="166" fontId="0" fillId="3" borderId="8" xfId="0" applyNumberFormat="1" applyFill="1" applyBorder="1" applyAlignment="1">
      <alignment horizontal="right" vertical="center"/>
    </xf>
    <xf numFmtId="10" fontId="0" fillId="2" borderId="3" xfId="0" applyNumberFormat="1" applyFill="1" applyBorder="1" applyAlignment="1">
      <alignment horizontal="center" vertical="center"/>
    </xf>
    <xf numFmtId="0" fontId="0" fillId="2" borderId="3" xfId="0" applyFill="1" applyBorder="1" applyAlignment="1">
      <alignment horizontal="left" vertical="center"/>
    </xf>
    <xf numFmtId="0" fontId="3" fillId="2" borderId="3" xfId="0" applyFont="1" applyFill="1" applyBorder="1" applyAlignment="1">
      <alignment horizontal="left" vertical="center"/>
    </xf>
    <xf numFmtId="10" fontId="19" fillId="2" borderId="0" xfId="0" applyNumberFormat="1" applyFont="1" applyFill="1" applyAlignment="1">
      <alignment horizontal="center" vertical="center" wrapText="1"/>
    </xf>
    <xf numFmtId="166" fontId="0" fillId="3" borderId="0" xfId="0" applyNumberFormat="1" applyFill="1" applyAlignment="1">
      <alignment horizontal="right" vertical="center"/>
    </xf>
    <xf numFmtId="0" fontId="1" fillId="7" borderId="0" xfId="0" applyFont="1" applyFill="1" applyAlignment="1">
      <alignment horizontal="left"/>
    </xf>
    <xf numFmtId="10" fontId="1" fillId="3" borderId="1" xfId="2" applyNumberFormat="1" applyFont="1" applyFill="1" applyBorder="1" applyAlignment="1">
      <alignment horizontal="center" vertical="center" wrapText="1"/>
    </xf>
    <xf numFmtId="167" fontId="0" fillId="2" borderId="3" xfId="0" applyNumberFormat="1" applyFill="1" applyBorder="1" applyAlignment="1">
      <alignment horizontal="center" vertical="center"/>
    </xf>
    <xf numFmtId="167" fontId="0" fillId="2" borderId="8" xfId="2" applyNumberFormat="1" applyFont="1" applyFill="1" applyBorder="1" applyAlignment="1">
      <alignment horizontal="center"/>
    </xf>
    <xf numFmtId="0" fontId="1" fillId="2" borderId="0" xfId="0" applyFont="1" applyFill="1"/>
    <xf numFmtId="0" fontId="23" fillId="2" borderId="0" xfId="0" applyFont="1" applyFill="1" applyAlignment="1">
      <alignment horizontal="center"/>
    </xf>
    <xf numFmtId="3" fontId="24" fillId="2" borderId="0" xfId="0" applyNumberFormat="1" applyFont="1" applyFill="1" applyAlignment="1">
      <alignment horizontal="center"/>
    </xf>
    <xf numFmtId="10" fontId="24" fillId="2" borderId="0" xfId="2" applyNumberFormat="1" applyFont="1" applyFill="1" applyAlignment="1">
      <alignment horizontal="center"/>
    </xf>
    <xf numFmtId="0" fontId="13" fillId="7" borderId="15" xfId="0" applyFont="1" applyFill="1" applyBorder="1" applyAlignment="1">
      <alignment horizontal="center"/>
    </xf>
    <xf numFmtId="164" fontId="0" fillId="3" borderId="1" xfId="3" applyNumberFormat="1" applyFont="1" applyFill="1" applyBorder="1" applyAlignment="1">
      <alignment horizontal="center"/>
    </xf>
    <xf numFmtId="164" fontId="0" fillId="0" borderId="0" xfId="3" applyNumberFormat="1" applyFont="1" applyBorder="1" applyAlignment="1">
      <alignment horizontal="center"/>
    </xf>
    <xf numFmtId="164" fontId="0" fillId="0" borderId="14" xfId="3" applyNumberFormat="1" applyFont="1" applyBorder="1" applyAlignment="1">
      <alignment horizontal="center"/>
    </xf>
    <xf numFmtId="0" fontId="14" fillId="16" borderId="9" xfId="0" applyFont="1" applyFill="1" applyBorder="1" applyAlignment="1">
      <alignment horizontal="center"/>
    </xf>
    <xf numFmtId="0" fontId="13" fillId="12" borderId="15" xfId="0" applyFont="1" applyFill="1" applyBorder="1" applyAlignment="1">
      <alignment horizontal="center"/>
    </xf>
    <xf numFmtId="0" fontId="24" fillId="2" borderId="0" xfId="0" applyFont="1" applyFill="1" applyAlignment="1">
      <alignment horizontal="center"/>
    </xf>
    <xf numFmtId="0" fontId="13" fillId="7" borderId="1" xfId="0" applyFont="1" applyFill="1" applyBorder="1" applyAlignment="1">
      <alignment horizontal="center"/>
    </xf>
    <xf numFmtId="0" fontId="14" fillId="7" borderId="26" xfId="0" applyFont="1" applyFill="1" applyBorder="1" applyAlignment="1">
      <alignment horizontal="center"/>
    </xf>
    <xf numFmtId="3" fontId="1" fillId="0" borderId="1" xfId="0" applyNumberFormat="1" applyFont="1" applyBorder="1" applyAlignment="1">
      <alignment horizontal="center" wrapText="1"/>
    </xf>
    <xf numFmtId="0" fontId="0" fillId="10" borderId="0" xfId="0" applyFill="1" applyAlignment="1">
      <alignment horizontal="center" vertical="center"/>
    </xf>
    <xf numFmtId="0" fontId="0" fillId="10" borderId="6" xfId="0" applyFill="1" applyBorder="1" applyAlignment="1">
      <alignment horizontal="center" vertical="center"/>
    </xf>
    <xf numFmtId="0" fontId="1" fillId="3" borderId="25" xfId="0" applyFont="1" applyFill="1" applyBorder="1" applyAlignment="1">
      <alignment horizontal="left" vertical="center" wrapText="1"/>
    </xf>
    <xf numFmtId="0" fontId="0" fillId="0" borderId="20" xfId="0" applyBorder="1"/>
    <xf numFmtId="164" fontId="0" fillId="3" borderId="20" xfId="3" applyNumberFormat="1" applyFont="1" applyFill="1" applyBorder="1" applyAlignment="1">
      <alignment horizontal="center"/>
    </xf>
    <xf numFmtId="0" fontId="0" fillId="0" borderId="1" xfId="0" applyBorder="1" applyAlignment="1">
      <alignment horizontal="center"/>
    </xf>
    <xf numFmtId="164" fontId="3" fillId="3" borderId="1" xfId="3" applyNumberFormat="1" applyFont="1" applyFill="1" applyBorder="1" applyAlignment="1">
      <alignment horizontal="center"/>
    </xf>
    <xf numFmtId="0" fontId="0" fillId="0" borderId="20" xfId="0" applyBorder="1" applyAlignment="1">
      <alignment horizontal="center"/>
    </xf>
    <xf numFmtId="0" fontId="3" fillId="0" borderId="1" xfId="0" applyFont="1" applyBorder="1" applyAlignment="1">
      <alignment horizontal="center" wrapText="1"/>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0" fillId="3" borderId="0" xfId="0" applyFill="1" applyAlignment="1">
      <alignment horizontal="center"/>
    </xf>
    <xf numFmtId="0" fontId="14" fillId="7" borderId="20" xfId="0" applyFont="1" applyFill="1" applyBorder="1" applyAlignment="1">
      <alignment horizontal="center" vertical="center"/>
    </xf>
    <xf numFmtId="0" fontId="14" fillId="7" borderId="21" xfId="0" applyFont="1" applyFill="1" applyBorder="1" applyAlignment="1">
      <alignment horizontal="center" vertical="center"/>
    </xf>
    <xf numFmtId="0" fontId="14" fillId="7" borderId="2"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22" xfId="0" applyFont="1" applyFill="1" applyBorder="1" applyAlignment="1">
      <alignment horizontal="left" vertical="center" wrapText="1"/>
    </xf>
    <xf numFmtId="0" fontId="14" fillId="7" borderId="2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4" xfId="0" applyFont="1" applyFill="1" applyBorder="1" applyAlignment="1">
      <alignment horizontal="left" vertical="center" wrapText="1"/>
    </xf>
    <xf numFmtId="0" fontId="14" fillId="7" borderId="25" xfId="0" applyFont="1" applyFill="1" applyBorder="1" applyAlignment="1">
      <alignment horizontal="center" vertical="center"/>
    </xf>
    <xf numFmtId="0" fontId="14" fillId="7" borderId="2" xfId="0" applyFont="1" applyFill="1" applyBorder="1" applyAlignment="1">
      <alignment horizontal="left" vertical="center"/>
    </xf>
    <xf numFmtId="0" fontId="14" fillId="7" borderId="3" xfId="0" applyFont="1" applyFill="1" applyBorder="1" applyAlignment="1">
      <alignment horizontal="left" vertical="center"/>
    </xf>
    <xf numFmtId="0" fontId="14" fillId="7" borderId="22" xfId="0" applyFont="1" applyFill="1" applyBorder="1" applyAlignment="1">
      <alignment horizontal="left" vertical="center"/>
    </xf>
    <xf numFmtId="0" fontId="14" fillId="7" borderId="23" xfId="0" applyFont="1" applyFill="1" applyBorder="1" applyAlignment="1">
      <alignment horizontal="left" vertical="center"/>
    </xf>
    <xf numFmtId="0" fontId="14" fillId="7" borderId="17" xfId="0" applyFont="1" applyFill="1" applyBorder="1" applyAlignment="1">
      <alignment horizontal="left" vertical="center"/>
    </xf>
    <xf numFmtId="0" fontId="14" fillId="7" borderId="24" xfId="0" applyFont="1" applyFill="1" applyBorder="1" applyAlignment="1">
      <alignment horizontal="left" vertical="center"/>
    </xf>
    <xf numFmtId="0" fontId="14" fillId="7" borderId="2" xfId="0" applyFont="1" applyFill="1" applyBorder="1" applyAlignment="1">
      <alignment vertical="center" wrapText="1"/>
    </xf>
    <xf numFmtId="0" fontId="14" fillId="7" borderId="3" xfId="0" applyFont="1" applyFill="1" applyBorder="1" applyAlignment="1">
      <alignment vertical="center" wrapText="1"/>
    </xf>
    <xf numFmtId="0" fontId="14" fillId="7" borderId="22" xfId="0" applyFont="1" applyFill="1" applyBorder="1" applyAlignment="1">
      <alignment vertical="center" wrapText="1"/>
    </xf>
    <xf numFmtId="0" fontId="14" fillId="7" borderId="23" xfId="0" applyFont="1" applyFill="1" applyBorder="1" applyAlignment="1">
      <alignment vertical="center" wrapText="1"/>
    </xf>
    <xf numFmtId="0" fontId="14" fillId="7" borderId="17" xfId="0" applyFont="1" applyFill="1" applyBorder="1" applyAlignment="1">
      <alignment vertical="center" wrapText="1"/>
    </xf>
    <xf numFmtId="0" fontId="14" fillId="7" borderId="24" xfId="0" applyFont="1" applyFill="1" applyBorder="1" applyAlignment="1">
      <alignment vertical="center" wrapText="1"/>
    </xf>
    <xf numFmtId="0" fontId="14" fillId="7" borderId="31" xfId="0" applyFont="1" applyFill="1" applyBorder="1" applyAlignment="1">
      <alignment vertical="center" wrapText="1"/>
    </xf>
    <xf numFmtId="0" fontId="14" fillId="7" borderId="18" xfId="0" applyFont="1" applyFill="1" applyBorder="1" applyAlignment="1">
      <alignment vertical="center" wrapText="1"/>
    </xf>
    <xf numFmtId="0" fontId="14" fillId="7" borderId="32" xfId="0" applyFont="1" applyFill="1" applyBorder="1" applyAlignment="1">
      <alignment vertical="center" wrapText="1"/>
    </xf>
    <xf numFmtId="0" fontId="14" fillId="7" borderId="7" xfId="0" applyFont="1" applyFill="1" applyBorder="1" applyAlignment="1">
      <alignment vertical="center" wrapText="1"/>
    </xf>
    <xf numFmtId="0" fontId="14" fillId="7" borderId="8" xfId="0" applyFont="1" applyFill="1" applyBorder="1" applyAlignment="1">
      <alignment vertical="center" wrapText="1"/>
    </xf>
    <xf numFmtId="0" fontId="14" fillId="7" borderId="33" xfId="0" applyFont="1" applyFill="1" applyBorder="1" applyAlignment="1">
      <alignment vertical="center" wrapText="1"/>
    </xf>
    <xf numFmtId="0" fontId="14" fillId="7" borderId="7" xfId="0" applyFont="1" applyFill="1" applyBorder="1" applyAlignment="1">
      <alignment horizontal="left" vertical="center" wrapText="1"/>
    </xf>
    <xf numFmtId="0" fontId="14" fillId="7" borderId="8" xfId="0" applyFont="1" applyFill="1" applyBorder="1" applyAlignment="1">
      <alignment horizontal="left" vertical="center" wrapText="1"/>
    </xf>
    <xf numFmtId="0" fontId="14" fillId="7" borderId="33" xfId="0" applyFont="1" applyFill="1" applyBorder="1" applyAlignment="1">
      <alignment horizontal="left" vertical="center" wrapText="1"/>
    </xf>
    <xf numFmtId="0" fontId="3" fillId="9" borderId="13" xfId="0" applyFont="1" applyFill="1" applyBorder="1" applyAlignment="1">
      <alignment horizontal="center"/>
    </xf>
    <xf numFmtId="0" fontId="3" fillId="9" borderId="14" xfId="0" applyFont="1" applyFill="1" applyBorder="1" applyAlignment="1">
      <alignment horizontal="center"/>
    </xf>
    <xf numFmtId="0" fontId="3" fillId="9" borderId="15" xfId="0" applyFont="1" applyFill="1" applyBorder="1" applyAlignment="1">
      <alignment horizontal="center"/>
    </xf>
    <xf numFmtId="0" fontId="0" fillId="2" borderId="20"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3" fillId="8" borderId="13" xfId="0" applyFont="1" applyFill="1" applyBorder="1" applyAlignment="1">
      <alignment horizontal="center"/>
    </xf>
    <xf numFmtId="0" fontId="3" fillId="8" borderId="14" xfId="0" applyFont="1" applyFill="1" applyBorder="1" applyAlignment="1">
      <alignment horizontal="center"/>
    </xf>
    <xf numFmtId="0" fontId="3" fillId="8" borderId="15" xfId="0" applyFont="1" applyFill="1" applyBorder="1" applyAlignment="1">
      <alignment horizontal="center"/>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9" fontId="16" fillId="2" borderId="0" xfId="2" applyFont="1" applyFill="1" applyBorder="1" applyAlignment="1">
      <alignment horizontal="center" vertical="center" wrapText="1"/>
    </xf>
    <xf numFmtId="0" fontId="0" fillId="2" borderId="0" xfId="0" applyFill="1" applyAlignment="1">
      <alignment horizontal="center"/>
    </xf>
    <xf numFmtId="3" fontId="3" fillId="10" borderId="0" xfId="0" applyNumberFormat="1" applyFont="1" applyFill="1" applyAlignment="1">
      <alignment horizontal="center" vertical="center"/>
    </xf>
    <xf numFmtId="3" fontId="3" fillId="10" borderId="6" xfId="0" applyNumberFormat="1" applyFont="1" applyFill="1" applyBorder="1" applyAlignment="1">
      <alignment horizontal="center" vertical="center"/>
    </xf>
    <xf numFmtId="9" fontId="1" fillId="2" borderId="0" xfId="0" applyNumberFormat="1" applyFont="1" applyFill="1" applyAlignment="1">
      <alignment horizontal="lef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3" fontId="1" fillId="2" borderId="0" xfId="0" quotePrefix="1" applyNumberFormat="1" applyFont="1" applyFill="1" applyAlignment="1">
      <alignment horizontal="left" vertical="center" wrapText="1"/>
    </xf>
    <xf numFmtId="0" fontId="0" fillId="2" borderId="20"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0" fillId="10" borderId="0" xfId="0" applyFill="1" applyAlignment="1">
      <alignment horizontal="center" vertical="center"/>
    </xf>
    <xf numFmtId="0" fontId="0" fillId="10" borderId="6" xfId="0" applyFill="1" applyBorder="1" applyAlignment="1">
      <alignment horizontal="center" vertical="center"/>
    </xf>
    <xf numFmtId="0" fontId="13" fillId="13" borderId="13" xfId="0" applyFont="1" applyFill="1" applyBorder="1" applyAlignment="1">
      <alignment horizontal="center"/>
    </xf>
    <xf numFmtId="0" fontId="13" fillId="13" borderId="14" xfId="0" applyFont="1" applyFill="1" applyBorder="1" applyAlignment="1">
      <alignment horizontal="center"/>
    </xf>
    <xf numFmtId="0" fontId="13" fillId="13" borderId="15" xfId="0" applyFont="1" applyFill="1" applyBorder="1" applyAlignment="1">
      <alignment horizontal="center"/>
    </xf>
    <xf numFmtId="0" fontId="3" fillId="11" borderId="0" xfId="0" applyFont="1" applyFill="1" applyAlignment="1">
      <alignment horizontal="center"/>
    </xf>
    <xf numFmtId="0" fontId="22" fillId="7" borderId="0" xfId="0" applyFont="1" applyFill="1"/>
    <xf numFmtId="0" fontId="13" fillId="0" borderId="13" xfId="0" applyFont="1" applyBorder="1" applyAlignment="1">
      <alignment horizontal="center"/>
    </xf>
    <xf numFmtId="0" fontId="13" fillId="0" borderId="14" xfId="0" applyFont="1" applyBorder="1" applyAlignment="1">
      <alignment horizontal="center"/>
    </xf>
    <xf numFmtId="0" fontId="13" fillId="0" borderId="15" xfId="0" applyFont="1" applyBorder="1" applyAlignment="1">
      <alignment horizontal="center"/>
    </xf>
  </cellXfs>
  <cellStyles count="4">
    <cellStyle name="Comma 2" xfId="3" xr:uid="{C6867AEF-E3F9-4F7B-A27C-3B3D3A4EC1E1}"/>
    <cellStyle name="Normal" xfId="0" builtinId="0"/>
    <cellStyle name="Prosent" xfId="2" builtinId="5"/>
    <cellStyle name="Tusenskilje"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8</xdr:row>
      <xdr:rowOff>0</xdr:rowOff>
    </xdr:from>
    <xdr:to>
      <xdr:col>19</xdr:col>
      <xdr:colOff>304800</xdr:colOff>
      <xdr:row>9</xdr:row>
      <xdr:rowOff>123824</xdr:rowOff>
    </xdr:to>
    <xdr:sp macro="" textlink="">
      <xdr:nvSpPr>
        <xdr:cNvPr id="2" name="AutoShape 1">
          <a:extLst>
            <a:ext uri="{FF2B5EF4-FFF2-40B4-BE49-F238E27FC236}">
              <a16:creationId xmlns:a16="http://schemas.microsoft.com/office/drawing/2014/main" id="{F52F2C42-1438-4DE8-B39D-5DB0B4B25C81}"/>
            </a:ext>
          </a:extLst>
        </xdr:cNvPr>
        <xdr:cNvSpPr>
          <a:spLocks noChangeAspect="1" noChangeArrowheads="1"/>
        </xdr:cNvSpPr>
      </xdr:nvSpPr>
      <xdr:spPr bwMode="auto">
        <a:xfrm>
          <a:off x="20817840" y="201168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8</xdr:row>
      <xdr:rowOff>0</xdr:rowOff>
    </xdr:from>
    <xdr:ext cx="304800" cy="314597"/>
    <xdr:sp macro="" textlink="">
      <xdr:nvSpPr>
        <xdr:cNvPr id="3" name="AutoShape 1">
          <a:extLst>
            <a:ext uri="{FF2B5EF4-FFF2-40B4-BE49-F238E27FC236}">
              <a16:creationId xmlns:a16="http://schemas.microsoft.com/office/drawing/2014/main" id="{901FFDE5-B547-4AFA-A57A-82E76901706E}"/>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16486414" y="1845129"/>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8</xdr:row>
      <xdr:rowOff>0</xdr:rowOff>
    </xdr:from>
    <xdr:to>
      <xdr:col>19</xdr:col>
      <xdr:colOff>304800</xdr:colOff>
      <xdr:row>9</xdr:row>
      <xdr:rowOff>121919</xdr:rowOff>
    </xdr:to>
    <xdr:sp macro="" textlink="">
      <xdr:nvSpPr>
        <xdr:cNvPr id="4" name="AutoShape 1">
          <a:extLst>
            <a:ext uri="{FF2B5EF4-FFF2-40B4-BE49-F238E27FC236}">
              <a16:creationId xmlns:a16="http://schemas.microsoft.com/office/drawing/2014/main" id="{C15CF489-722F-4415-BABD-0E813545DF80}"/>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xdr:row>
      <xdr:rowOff>0</xdr:rowOff>
    </xdr:from>
    <xdr:to>
      <xdr:col>19</xdr:col>
      <xdr:colOff>304800</xdr:colOff>
      <xdr:row>10</xdr:row>
      <xdr:rowOff>123824</xdr:rowOff>
    </xdr:to>
    <xdr:sp macro="" textlink="">
      <xdr:nvSpPr>
        <xdr:cNvPr id="5" name="AutoShape 1">
          <a:extLst>
            <a:ext uri="{FF2B5EF4-FFF2-40B4-BE49-F238E27FC236}">
              <a16:creationId xmlns:a16="http://schemas.microsoft.com/office/drawing/2014/main" id="{1AE538E2-5E0D-4F80-B5BA-2DC0006BDCB8}"/>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10</xdr:row>
      <xdr:rowOff>0</xdr:rowOff>
    </xdr:from>
    <xdr:ext cx="304800" cy="314597"/>
    <xdr:sp macro="" textlink="">
      <xdr:nvSpPr>
        <xdr:cNvPr id="6" name="AutoShape 1">
          <a:extLst>
            <a:ext uri="{FF2B5EF4-FFF2-40B4-BE49-F238E27FC236}">
              <a16:creationId xmlns:a16="http://schemas.microsoft.com/office/drawing/2014/main" id="{8EAA2720-A562-49D7-9351-A10DDD03EB7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10</xdr:row>
      <xdr:rowOff>0</xdr:rowOff>
    </xdr:from>
    <xdr:to>
      <xdr:col>19</xdr:col>
      <xdr:colOff>304800</xdr:colOff>
      <xdr:row>11</xdr:row>
      <xdr:rowOff>121919</xdr:rowOff>
    </xdr:to>
    <xdr:sp macro="" textlink="">
      <xdr:nvSpPr>
        <xdr:cNvPr id="7" name="AutoShape 1">
          <a:extLst>
            <a:ext uri="{FF2B5EF4-FFF2-40B4-BE49-F238E27FC236}">
              <a16:creationId xmlns:a16="http://schemas.microsoft.com/office/drawing/2014/main" id="{A473871D-8AB2-401C-B074-5DFDDD29F2FF}"/>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10</xdr:row>
      <xdr:rowOff>0</xdr:rowOff>
    </xdr:from>
    <xdr:to>
      <xdr:col>19</xdr:col>
      <xdr:colOff>304800</xdr:colOff>
      <xdr:row>11</xdr:row>
      <xdr:rowOff>123824</xdr:rowOff>
    </xdr:to>
    <xdr:sp macro="" textlink="">
      <xdr:nvSpPr>
        <xdr:cNvPr id="8" name="AutoShape 1">
          <a:extLst>
            <a:ext uri="{FF2B5EF4-FFF2-40B4-BE49-F238E27FC236}">
              <a16:creationId xmlns:a16="http://schemas.microsoft.com/office/drawing/2014/main" id="{3A13E189-BFEB-4C94-972D-CCB19D9CECE3}"/>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11</xdr:row>
      <xdr:rowOff>0</xdr:rowOff>
    </xdr:from>
    <xdr:ext cx="304800" cy="314597"/>
    <xdr:sp macro="" textlink="">
      <xdr:nvSpPr>
        <xdr:cNvPr id="9" name="AutoShape 1">
          <a:extLst>
            <a:ext uri="{FF2B5EF4-FFF2-40B4-BE49-F238E27FC236}">
              <a16:creationId xmlns:a16="http://schemas.microsoft.com/office/drawing/2014/main" id="{60D90326-9245-4091-B004-D301C9E65BFA}"/>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11</xdr:row>
      <xdr:rowOff>0</xdr:rowOff>
    </xdr:from>
    <xdr:to>
      <xdr:col>19</xdr:col>
      <xdr:colOff>304800</xdr:colOff>
      <xdr:row>12</xdr:row>
      <xdr:rowOff>121919</xdr:rowOff>
    </xdr:to>
    <xdr:sp macro="" textlink="">
      <xdr:nvSpPr>
        <xdr:cNvPr id="10" name="AutoShape 1">
          <a:extLst>
            <a:ext uri="{FF2B5EF4-FFF2-40B4-BE49-F238E27FC236}">
              <a16:creationId xmlns:a16="http://schemas.microsoft.com/office/drawing/2014/main" id="{20697C28-4D38-439E-BDD2-91F96C8A9F53}"/>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22</xdr:row>
      <xdr:rowOff>0</xdr:rowOff>
    </xdr:from>
    <xdr:to>
      <xdr:col>19</xdr:col>
      <xdr:colOff>304800</xdr:colOff>
      <xdr:row>23</xdr:row>
      <xdr:rowOff>123824</xdr:rowOff>
    </xdr:to>
    <xdr:sp macro="" textlink="">
      <xdr:nvSpPr>
        <xdr:cNvPr id="11" name="AutoShape 1">
          <a:extLst>
            <a:ext uri="{FF2B5EF4-FFF2-40B4-BE49-F238E27FC236}">
              <a16:creationId xmlns:a16="http://schemas.microsoft.com/office/drawing/2014/main" id="{42516F0D-9582-4D9D-968D-67FA93923CE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16154400" y="199072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23</xdr:row>
      <xdr:rowOff>0</xdr:rowOff>
    </xdr:from>
    <xdr:ext cx="304800" cy="314597"/>
    <xdr:sp macro="" textlink="">
      <xdr:nvSpPr>
        <xdr:cNvPr id="12" name="AutoShape 1">
          <a:extLst>
            <a:ext uri="{FF2B5EF4-FFF2-40B4-BE49-F238E27FC236}">
              <a16:creationId xmlns:a16="http://schemas.microsoft.com/office/drawing/2014/main" id="{E54DA009-4F7D-446B-B850-F5EE4EA1655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16154400" y="21717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23</xdr:row>
      <xdr:rowOff>0</xdr:rowOff>
    </xdr:from>
    <xdr:to>
      <xdr:col>19</xdr:col>
      <xdr:colOff>304800</xdr:colOff>
      <xdr:row>24</xdr:row>
      <xdr:rowOff>121919</xdr:rowOff>
    </xdr:to>
    <xdr:sp macro="" textlink="">
      <xdr:nvSpPr>
        <xdr:cNvPr id="13" name="AutoShape 1">
          <a:extLst>
            <a:ext uri="{FF2B5EF4-FFF2-40B4-BE49-F238E27FC236}">
              <a16:creationId xmlns:a16="http://schemas.microsoft.com/office/drawing/2014/main" id="{5D5A2EFF-E1C9-4EBF-8C24-42D3E5E72B2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16154400" y="217170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4" name="AutoShape 1">
          <a:extLst>
            <a:ext uri="{FF2B5EF4-FFF2-40B4-BE49-F238E27FC236}">
              <a16:creationId xmlns:a16="http://schemas.microsoft.com/office/drawing/2014/main" id="{85EA226A-D9E0-4A76-9D73-1057702ACD1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16154400" y="217170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24</xdr:row>
      <xdr:rowOff>0</xdr:rowOff>
    </xdr:from>
    <xdr:ext cx="304800" cy="314597"/>
    <xdr:sp macro="" textlink="">
      <xdr:nvSpPr>
        <xdr:cNvPr id="15" name="AutoShape 1">
          <a:extLst>
            <a:ext uri="{FF2B5EF4-FFF2-40B4-BE49-F238E27FC236}">
              <a16:creationId xmlns:a16="http://schemas.microsoft.com/office/drawing/2014/main" id="{E2663BDF-7FF4-4C39-962E-44680631E9F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16154400" y="235267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24</xdr:row>
      <xdr:rowOff>0</xdr:rowOff>
    </xdr:from>
    <xdr:to>
      <xdr:col>19</xdr:col>
      <xdr:colOff>304800</xdr:colOff>
      <xdr:row>25</xdr:row>
      <xdr:rowOff>121919</xdr:rowOff>
    </xdr:to>
    <xdr:sp macro="" textlink="">
      <xdr:nvSpPr>
        <xdr:cNvPr id="16" name="AutoShape 1">
          <a:extLst>
            <a:ext uri="{FF2B5EF4-FFF2-40B4-BE49-F238E27FC236}">
              <a16:creationId xmlns:a16="http://schemas.microsoft.com/office/drawing/2014/main" id="{96B6CE9E-3439-49D2-AF02-2287A68110D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16154400" y="2352675"/>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7" name="AutoShape 1">
          <a:extLst>
            <a:ext uri="{FF2B5EF4-FFF2-40B4-BE49-F238E27FC236}">
              <a16:creationId xmlns:a16="http://schemas.microsoft.com/office/drawing/2014/main" id="{9C6DAB13-CB29-4C77-AA66-AB48C2B783B4}"/>
            </a:ext>
            <a:ext uri="{147F2762-F138-4A5C-976F-8EAC2B608ADB}">
              <a16:predDERef xmlns:a16="http://schemas.microsoft.com/office/drawing/2014/main" pred="{96B6CE9E-3439-49D2-AF02-2287A68110DE}"/>
            </a:ext>
          </a:extLst>
        </xdr:cNvPr>
        <xdr:cNvSpPr>
          <a:spLocks noChangeAspect="1" noChangeArrowheads="1"/>
        </xdr:cNvSpPr>
      </xdr:nvSpPr>
      <xdr:spPr bwMode="auto">
        <a:xfrm>
          <a:off x="16287750" y="470535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91</xdr:col>
      <xdr:colOff>0</xdr:colOff>
      <xdr:row>9</xdr:row>
      <xdr:rowOff>0</xdr:rowOff>
    </xdr:from>
    <xdr:to>
      <xdr:col>94</xdr:col>
      <xdr:colOff>304800</xdr:colOff>
      <xdr:row>10</xdr:row>
      <xdr:rowOff>107949</xdr:rowOff>
    </xdr:to>
    <xdr:sp macro="" textlink="">
      <xdr:nvSpPr>
        <xdr:cNvPr id="2" name="AutoShape 1">
          <a:extLst>
            <a:ext uri="{FF2B5EF4-FFF2-40B4-BE49-F238E27FC236}">
              <a16:creationId xmlns:a16="http://schemas.microsoft.com/office/drawing/2014/main" id="{EDD7F531-F7DF-41A8-A5A9-A90C051525CB}"/>
            </a:ext>
          </a:extLst>
        </xdr:cNvPr>
        <xdr:cNvSpPr>
          <a:spLocks noChangeAspect="1" noChangeArrowheads="1"/>
        </xdr:cNvSpPr>
      </xdr:nvSpPr>
      <xdr:spPr bwMode="auto">
        <a:xfrm>
          <a:off x="20551140" y="169926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9</xdr:row>
      <xdr:rowOff>0</xdr:rowOff>
    </xdr:from>
    <xdr:ext cx="304800" cy="314597"/>
    <xdr:sp macro="" textlink="">
      <xdr:nvSpPr>
        <xdr:cNvPr id="3" name="AutoShape 1">
          <a:extLst>
            <a:ext uri="{FF2B5EF4-FFF2-40B4-BE49-F238E27FC236}">
              <a16:creationId xmlns:a16="http://schemas.microsoft.com/office/drawing/2014/main" id="{1FB375B4-7756-4BF3-9DFA-FEC38DE060B8}"/>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0551140" y="16992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9</xdr:row>
      <xdr:rowOff>0</xdr:rowOff>
    </xdr:from>
    <xdr:to>
      <xdr:col>94</xdr:col>
      <xdr:colOff>304800</xdr:colOff>
      <xdr:row>10</xdr:row>
      <xdr:rowOff>121284</xdr:rowOff>
    </xdr:to>
    <xdr:sp macro="" textlink="">
      <xdr:nvSpPr>
        <xdr:cNvPr id="4" name="AutoShape 1">
          <a:extLst>
            <a:ext uri="{FF2B5EF4-FFF2-40B4-BE49-F238E27FC236}">
              <a16:creationId xmlns:a16="http://schemas.microsoft.com/office/drawing/2014/main" id="{F4E58AEE-FAAD-4584-86C3-6EB114EAD441}"/>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0551140" y="169926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91</xdr:col>
      <xdr:colOff>0</xdr:colOff>
      <xdr:row>10</xdr:row>
      <xdr:rowOff>0</xdr:rowOff>
    </xdr:from>
    <xdr:to>
      <xdr:col>94</xdr:col>
      <xdr:colOff>304800</xdr:colOff>
      <xdr:row>11</xdr:row>
      <xdr:rowOff>117474</xdr:rowOff>
    </xdr:to>
    <xdr:sp macro="" textlink="">
      <xdr:nvSpPr>
        <xdr:cNvPr id="5" name="AutoShape 1">
          <a:extLst>
            <a:ext uri="{FF2B5EF4-FFF2-40B4-BE49-F238E27FC236}">
              <a16:creationId xmlns:a16="http://schemas.microsoft.com/office/drawing/2014/main" id="{7CC6D3A0-4818-471E-8C94-A4085C5D489F}"/>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20551140" y="188214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11</xdr:row>
      <xdr:rowOff>0</xdr:rowOff>
    </xdr:from>
    <xdr:ext cx="304800" cy="314597"/>
    <xdr:sp macro="" textlink="">
      <xdr:nvSpPr>
        <xdr:cNvPr id="6" name="AutoShape 1">
          <a:extLst>
            <a:ext uri="{FF2B5EF4-FFF2-40B4-BE49-F238E27FC236}">
              <a16:creationId xmlns:a16="http://schemas.microsoft.com/office/drawing/2014/main" id="{1CB13652-57D9-4805-BAFA-CF1C561353F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20551140" y="206502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11</xdr:row>
      <xdr:rowOff>0</xdr:rowOff>
    </xdr:from>
    <xdr:to>
      <xdr:col>94</xdr:col>
      <xdr:colOff>304800</xdr:colOff>
      <xdr:row>12</xdr:row>
      <xdr:rowOff>120650</xdr:rowOff>
    </xdr:to>
    <xdr:sp macro="" textlink="">
      <xdr:nvSpPr>
        <xdr:cNvPr id="7" name="AutoShape 1">
          <a:extLst>
            <a:ext uri="{FF2B5EF4-FFF2-40B4-BE49-F238E27FC236}">
              <a16:creationId xmlns:a16="http://schemas.microsoft.com/office/drawing/2014/main" id="{6989D023-CD87-4BA7-BAAF-E112D513F1B2}"/>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20551140" y="2065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91</xdr:col>
      <xdr:colOff>0</xdr:colOff>
      <xdr:row>11</xdr:row>
      <xdr:rowOff>0</xdr:rowOff>
    </xdr:from>
    <xdr:to>
      <xdr:col>94</xdr:col>
      <xdr:colOff>304800</xdr:colOff>
      <xdr:row>12</xdr:row>
      <xdr:rowOff>149225</xdr:rowOff>
    </xdr:to>
    <xdr:sp macro="" textlink="">
      <xdr:nvSpPr>
        <xdr:cNvPr id="8" name="AutoShape 1">
          <a:extLst>
            <a:ext uri="{FF2B5EF4-FFF2-40B4-BE49-F238E27FC236}">
              <a16:creationId xmlns:a16="http://schemas.microsoft.com/office/drawing/2014/main" id="{6F09EAE5-9FF8-44FF-A530-2A54E05CC13E}"/>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20551140" y="206502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12</xdr:row>
      <xdr:rowOff>0</xdr:rowOff>
    </xdr:from>
    <xdr:ext cx="304800" cy="314597"/>
    <xdr:sp macro="" textlink="">
      <xdr:nvSpPr>
        <xdr:cNvPr id="9" name="AutoShape 1">
          <a:extLst>
            <a:ext uri="{FF2B5EF4-FFF2-40B4-BE49-F238E27FC236}">
              <a16:creationId xmlns:a16="http://schemas.microsoft.com/office/drawing/2014/main" id="{D18FB5DD-D572-4048-A9C2-102277387C8F}"/>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20551140" y="22479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12</xdr:row>
      <xdr:rowOff>0</xdr:rowOff>
    </xdr:from>
    <xdr:to>
      <xdr:col>94</xdr:col>
      <xdr:colOff>304800</xdr:colOff>
      <xdr:row>13</xdr:row>
      <xdr:rowOff>117473</xdr:rowOff>
    </xdr:to>
    <xdr:sp macro="" textlink="">
      <xdr:nvSpPr>
        <xdr:cNvPr id="10" name="AutoShape 1">
          <a:extLst>
            <a:ext uri="{FF2B5EF4-FFF2-40B4-BE49-F238E27FC236}">
              <a16:creationId xmlns:a16="http://schemas.microsoft.com/office/drawing/2014/main" id="{A1538E3A-D7B9-4CB7-AAD2-C16B1AB3A320}"/>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20551140" y="2247900"/>
          <a:ext cx="304800" cy="3047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91</xdr:col>
      <xdr:colOff>0</xdr:colOff>
      <xdr:row>22</xdr:row>
      <xdr:rowOff>0</xdr:rowOff>
    </xdr:from>
    <xdr:to>
      <xdr:col>94</xdr:col>
      <xdr:colOff>304800</xdr:colOff>
      <xdr:row>23</xdr:row>
      <xdr:rowOff>79374</xdr:rowOff>
    </xdr:to>
    <xdr:sp macro="" textlink="">
      <xdr:nvSpPr>
        <xdr:cNvPr id="11" name="AutoShape 1">
          <a:extLst>
            <a:ext uri="{FF2B5EF4-FFF2-40B4-BE49-F238E27FC236}">
              <a16:creationId xmlns:a16="http://schemas.microsoft.com/office/drawing/2014/main" id="{26E788D9-8C63-49C2-B8B0-CA92B17F40A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0551140" y="40767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23</xdr:row>
      <xdr:rowOff>0</xdr:rowOff>
    </xdr:from>
    <xdr:ext cx="304800" cy="314597"/>
    <xdr:sp macro="" textlink="">
      <xdr:nvSpPr>
        <xdr:cNvPr id="12" name="AutoShape 1">
          <a:extLst>
            <a:ext uri="{FF2B5EF4-FFF2-40B4-BE49-F238E27FC236}">
              <a16:creationId xmlns:a16="http://schemas.microsoft.com/office/drawing/2014/main" id="{0EEBF20A-F2D1-42BF-BF52-1A1D12FA6B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0551140" y="425958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23</xdr:row>
      <xdr:rowOff>0</xdr:rowOff>
    </xdr:from>
    <xdr:to>
      <xdr:col>94</xdr:col>
      <xdr:colOff>304800</xdr:colOff>
      <xdr:row>24</xdr:row>
      <xdr:rowOff>117474</xdr:rowOff>
    </xdr:to>
    <xdr:sp macro="" textlink="">
      <xdr:nvSpPr>
        <xdr:cNvPr id="13" name="AutoShape 1">
          <a:extLst>
            <a:ext uri="{FF2B5EF4-FFF2-40B4-BE49-F238E27FC236}">
              <a16:creationId xmlns:a16="http://schemas.microsoft.com/office/drawing/2014/main" id="{CEFC8676-6F67-4B93-94F0-70CFD87D337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0551140" y="425958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91</xdr:col>
      <xdr:colOff>0</xdr:colOff>
      <xdr:row>23</xdr:row>
      <xdr:rowOff>0</xdr:rowOff>
    </xdr:from>
    <xdr:to>
      <xdr:col>94</xdr:col>
      <xdr:colOff>304800</xdr:colOff>
      <xdr:row>24</xdr:row>
      <xdr:rowOff>149859</xdr:rowOff>
    </xdr:to>
    <xdr:sp macro="" textlink="">
      <xdr:nvSpPr>
        <xdr:cNvPr id="14" name="AutoShape 1">
          <a:extLst>
            <a:ext uri="{FF2B5EF4-FFF2-40B4-BE49-F238E27FC236}">
              <a16:creationId xmlns:a16="http://schemas.microsoft.com/office/drawing/2014/main" id="{39DCA2EB-9FD2-4614-B491-81A3E71CACF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0551140" y="4259580"/>
          <a:ext cx="304800" cy="3219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35</xdr:row>
      <xdr:rowOff>0</xdr:rowOff>
    </xdr:from>
    <xdr:ext cx="304800" cy="314597"/>
    <xdr:sp macro="" textlink="">
      <xdr:nvSpPr>
        <xdr:cNvPr id="15" name="AutoShape 1">
          <a:extLst>
            <a:ext uri="{FF2B5EF4-FFF2-40B4-BE49-F238E27FC236}">
              <a16:creationId xmlns:a16="http://schemas.microsoft.com/office/drawing/2014/main" id="{192F6AF7-E526-497E-9FA3-8808DF587DCC}"/>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0551140" y="44424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35</xdr:row>
      <xdr:rowOff>0</xdr:rowOff>
    </xdr:from>
    <xdr:to>
      <xdr:col>94</xdr:col>
      <xdr:colOff>304800</xdr:colOff>
      <xdr:row>36</xdr:row>
      <xdr:rowOff>120650</xdr:rowOff>
    </xdr:to>
    <xdr:sp macro="" textlink="">
      <xdr:nvSpPr>
        <xdr:cNvPr id="16" name="AutoShape 1">
          <a:extLst>
            <a:ext uri="{FF2B5EF4-FFF2-40B4-BE49-F238E27FC236}">
              <a16:creationId xmlns:a16="http://schemas.microsoft.com/office/drawing/2014/main" id="{D42B4304-A2F5-4F90-9C2B-82196A2E330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0551140" y="4442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8</xdr:row>
      <xdr:rowOff>0</xdr:rowOff>
    </xdr:from>
    <xdr:ext cx="304800" cy="310589"/>
    <xdr:sp macro="" textlink="">
      <xdr:nvSpPr>
        <xdr:cNvPr id="18" name="AutoShape 1">
          <a:extLst>
            <a:ext uri="{FF2B5EF4-FFF2-40B4-BE49-F238E27FC236}">
              <a16:creationId xmlns:a16="http://schemas.microsoft.com/office/drawing/2014/main" id="{6BCCC26C-68D8-4BA1-8B3C-6CC9C898735A}"/>
            </a:ext>
          </a:extLst>
        </xdr:cNvPr>
        <xdr:cNvSpPr>
          <a:spLocks noChangeAspect="1" noChangeArrowheads="1"/>
        </xdr:cNvSpPr>
      </xdr:nvSpPr>
      <xdr:spPr bwMode="auto">
        <a:xfrm>
          <a:off x="24189765" y="1725706"/>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8</xdr:row>
      <xdr:rowOff>0</xdr:rowOff>
    </xdr:from>
    <xdr:ext cx="304800" cy="314597"/>
    <xdr:sp macro="" textlink="">
      <xdr:nvSpPr>
        <xdr:cNvPr id="19" name="AutoShape 1">
          <a:extLst>
            <a:ext uri="{FF2B5EF4-FFF2-40B4-BE49-F238E27FC236}">
              <a16:creationId xmlns:a16="http://schemas.microsoft.com/office/drawing/2014/main" id="{FCC08A27-38E4-4F7D-B165-8F3305513935}"/>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4189765" y="172570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8</xdr:row>
      <xdr:rowOff>0</xdr:rowOff>
    </xdr:from>
    <xdr:ext cx="304800" cy="308684"/>
    <xdr:sp macro="" textlink="">
      <xdr:nvSpPr>
        <xdr:cNvPr id="20" name="AutoShape 1">
          <a:extLst>
            <a:ext uri="{FF2B5EF4-FFF2-40B4-BE49-F238E27FC236}">
              <a16:creationId xmlns:a16="http://schemas.microsoft.com/office/drawing/2014/main" id="{99A642FB-28A7-4902-BF7A-52562A261B2C}"/>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4189765" y="172570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21" name="AutoShape 1">
          <a:extLst>
            <a:ext uri="{FF2B5EF4-FFF2-40B4-BE49-F238E27FC236}">
              <a16:creationId xmlns:a16="http://schemas.microsoft.com/office/drawing/2014/main" id="{EB64F57C-EC7A-4DD4-9A05-743982ADDC5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22" name="AutoShape 1">
          <a:extLst>
            <a:ext uri="{FF2B5EF4-FFF2-40B4-BE49-F238E27FC236}">
              <a16:creationId xmlns:a16="http://schemas.microsoft.com/office/drawing/2014/main" id="{9B91D8B4-E87F-487D-9E68-B562863617E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23" name="AutoShape 1">
          <a:extLst>
            <a:ext uri="{FF2B5EF4-FFF2-40B4-BE49-F238E27FC236}">
              <a16:creationId xmlns:a16="http://schemas.microsoft.com/office/drawing/2014/main" id="{685D8371-BF83-4025-9835-98F43C17DA7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24" name="AutoShape 1">
          <a:extLst>
            <a:ext uri="{FF2B5EF4-FFF2-40B4-BE49-F238E27FC236}">
              <a16:creationId xmlns:a16="http://schemas.microsoft.com/office/drawing/2014/main" id="{AE17468E-CBB3-452D-B0DC-3A8A0AA7B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25" name="AutoShape 1">
          <a:extLst>
            <a:ext uri="{FF2B5EF4-FFF2-40B4-BE49-F238E27FC236}">
              <a16:creationId xmlns:a16="http://schemas.microsoft.com/office/drawing/2014/main" id="{7A3837F6-DD80-4E0E-B5EE-6A3D446BD11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26" name="AutoShape 1">
          <a:extLst>
            <a:ext uri="{FF2B5EF4-FFF2-40B4-BE49-F238E27FC236}">
              <a16:creationId xmlns:a16="http://schemas.microsoft.com/office/drawing/2014/main" id="{479DC486-BDBB-4FE4-91C6-88C29EF5B8A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27" name="AutoShape 1">
          <a:extLst>
            <a:ext uri="{FF2B5EF4-FFF2-40B4-BE49-F238E27FC236}">
              <a16:creationId xmlns:a16="http://schemas.microsoft.com/office/drawing/2014/main" id="{1EC33D64-6D36-4D7D-824C-AF342C6E143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28" name="AutoShape 1">
          <a:extLst>
            <a:ext uri="{FF2B5EF4-FFF2-40B4-BE49-F238E27FC236}">
              <a16:creationId xmlns:a16="http://schemas.microsoft.com/office/drawing/2014/main" id="{03BE8E22-44C5-4C49-B918-3971CD336A84}"/>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29" name="AutoShape 1">
          <a:extLst>
            <a:ext uri="{FF2B5EF4-FFF2-40B4-BE49-F238E27FC236}">
              <a16:creationId xmlns:a16="http://schemas.microsoft.com/office/drawing/2014/main" id="{CE6A37B4-F08E-4C7E-AFBC-2398A8BB688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30" name="AutoShape 1">
          <a:extLst>
            <a:ext uri="{FF2B5EF4-FFF2-40B4-BE49-F238E27FC236}">
              <a16:creationId xmlns:a16="http://schemas.microsoft.com/office/drawing/2014/main" id="{B5E8AE05-23DD-4A26-9AA4-44FF88EC66E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31" name="AutoShape 1">
          <a:extLst>
            <a:ext uri="{FF2B5EF4-FFF2-40B4-BE49-F238E27FC236}">
              <a16:creationId xmlns:a16="http://schemas.microsoft.com/office/drawing/2014/main" id="{C0F3F886-D702-4B95-A9CD-4354C2A5880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32" name="AutoShape 1">
          <a:extLst>
            <a:ext uri="{FF2B5EF4-FFF2-40B4-BE49-F238E27FC236}">
              <a16:creationId xmlns:a16="http://schemas.microsoft.com/office/drawing/2014/main" id="{42F8B37F-0F0C-4F2F-BA1E-5FCE11172DF9}"/>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33" name="AutoShape 1">
          <a:extLst>
            <a:ext uri="{FF2B5EF4-FFF2-40B4-BE49-F238E27FC236}">
              <a16:creationId xmlns:a16="http://schemas.microsoft.com/office/drawing/2014/main" id="{BC357D20-B09C-4538-984E-D4E84391440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34" name="AutoShape 1">
          <a:extLst>
            <a:ext uri="{FF2B5EF4-FFF2-40B4-BE49-F238E27FC236}">
              <a16:creationId xmlns:a16="http://schemas.microsoft.com/office/drawing/2014/main" id="{19CD808E-5834-4E18-AFF8-DA99877AE49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35" name="AutoShape 1">
          <a:extLst>
            <a:ext uri="{FF2B5EF4-FFF2-40B4-BE49-F238E27FC236}">
              <a16:creationId xmlns:a16="http://schemas.microsoft.com/office/drawing/2014/main" id="{B80854AD-0BAF-4B1E-8865-EDA2305423E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36" name="AutoShape 1">
          <a:extLst>
            <a:ext uri="{FF2B5EF4-FFF2-40B4-BE49-F238E27FC236}">
              <a16:creationId xmlns:a16="http://schemas.microsoft.com/office/drawing/2014/main" id="{0399EE8D-E99F-4D8B-9359-4DC8F420EE5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37" name="AutoShape 1">
          <a:extLst>
            <a:ext uri="{FF2B5EF4-FFF2-40B4-BE49-F238E27FC236}">
              <a16:creationId xmlns:a16="http://schemas.microsoft.com/office/drawing/2014/main" id="{6B629419-262A-4DBA-9F8D-ABC015C60A92}"/>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38" name="AutoShape 1">
          <a:extLst>
            <a:ext uri="{FF2B5EF4-FFF2-40B4-BE49-F238E27FC236}">
              <a16:creationId xmlns:a16="http://schemas.microsoft.com/office/drawing/2014/main" id="{6F6FA8DE-C98A-4F23-80E8-34D30A75268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39" name="AutoShape 1">
          <a:extLst>
            <a:ext uri="{FF2B5EF4-FFF2-40B4-BE49-F238E27FC236}">
              <a16:creationId xmlns:a16="http://schemas.microsoft.com/office/drawing/2014/main" id="{E00AC982-1293-47E2-B9D5-700AB507CCB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40" name="AutoShape 1">
          <a:extLst>
            <a:ext uri="{FF2B5EF4-FFF2-40B4-BE49-F238E27FC236}">
              <a16:creationId xmlns:a16="http://schemas.microsoft.com/office/drawing/2014/main" id="{4B80B36B-0106-487A-BD0C-7B46AD5A95E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41" name="AutoShape 1">
          <a:extLst>
            <a:ext uri="{FF2B5EF4-FFF2-40B4-BE49-F238E27FC236}">
              <a16:creationId xmlns:a16="http://schemas.microsoft.com/office/drawing/2014/main" id="{826C4D9B-8DAD-43FA-AE7C-D123E633121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42" name="AutoShape 1">
          <a:extLst>
            <a:ext uri="{FF2B5EF4-FFF2-40B4-BE49-F238E27FC236}">
              <a16:creationId xmlns:a16="http://schemas.microsoft.com/office/drawing/2014/main" id="{82F178B3-118C-4D28-9839-9A2CC146979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43" name="AutoShape 1">
          <a:extLst>
            <a:ext uri="{FF2B5EF4-FFF2-40B4-BE49-F238E27FC236}">
              <a16:creationId xmlns:a16="http://schemas.microsoft.com/office/drawing/2014/main" id="{36F2B1A4-C5E0-438B-AC8D-8B708EAF5D6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44" name="AutoShape 1">
          <a:extLst>
            <a:ext uri="{FF2B5EF4-FFF2-40B4-BE49-F238E27FC236}">
              <a16:creationId xmlns:a16="http://schemas.microsoft.com/office/drawing/2014/main" id="{C5B1DE03-EAA4-4BDA-8792-D0EC1206A4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45" name="AutoShape 1">
          <a:extLst>
            <a:ext uri="{FF2B5EF4-FFF2-40B4-BE49-F238E27FC236}">
              <a16:creationId xmlns:a16="http://schemas.microsoft.com/office/drawing/2014/main" id="{CB3031EB-8EA8-4080-9EB4-7A2FD253EEF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46" name="AutoShape 1">
          <a:extLst>
            <a:ext uri="{FF2B5EF4-FFF2-40B4-BE49-F238E27FC236}">
              <a16:creationId xmlns:a16="http://schemas.microsoft.com/office/drawing/2014/main" id="{650C87CE-33B3-4080-9060-DE6E6C30A4B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47" name="AutoShape 1">
          <a:extLst>
            <a:ext uri="{FF2B5EF4-FFF2-40B4-BE49-F238E27FC236}">
              <a16:creationId xmlns:a16="http://schemas.microsoft.com/office/drawing/2014/main" id="{5AC42C69-17EB-459D-9BAF-E8D78E8EA4A8}"/>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48" name="AutoShape 1">
          <a:extLst>
            <a:ext uri="{FF2B5EF4-FFF2-40B4-BE49-F238E27FC236}">
              <a16:creationId xmlns:a16="http://schemas.microsoft.com/office/drawing/2014/main" id="{00152364-2479-439B-B93B-74DF6E578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49" name="AutoShape 1">
          <a:extLst>
            <a:ext uri="{FF2B5EF4-FFF2-40B4-BE49-F238E27FC236}">
              <a16:creationId xmlns:a16="http://schemas.microsoft.com/office/drawing/2014/main" id="{4F2C8B36-6673-4BBE-9361-FB9F72B0755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50" name="AutoShape 1">
          <a:extLst>
            <a:ext uri="{FF2B5EF4-FFF2-40B4-BE49-F238E27FC236}">
              <a16:creationId xmlns:a16="http://schemas.microsoft.com/office/drawing/2014/main" id="{13BC3C4D-F83C-4E0A-AC0E-A61BBD390FC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51" name="AutoShape 1">
          <a:extLst>
            <a:ext uri="{FF2B5EF4-FFF2-40B4-BE49-F238E27FC236}">
              <a16:creationId xmlns:a16="http://schemas.microsoft.com/office/drawing/2014/main" id="{A3D452AE-CEB7-4B68-928C-267A398A870D}"/>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52" name="AutoShape 1">
          <a:extLst>
            <a:ext uri="{FF2B5EF4-FFF2-40B4-BE49-F238E27FC236}">
              <a16:creationId xmlns:a16="http://schemas.microsoft.com/office/drawing/2014/main" id="{45F6FDBA-E050-4247-88A5-8357E0B6371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53" name="AutoShape 1">
          <a:extLst>
            <a:ext uri="{FF2B5EF4-FFF2-40B4-BE49-F238E27FC236}">
              <a16:creationId xmlns:a16="http://schemas.microsoft.com/office/drawing/2014/main" id="{06F39071-E10D-4665-B74D-5154DC3E027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54" name="AutoShape 1">
          <a:extLst>
            <a:ext uri="{FF2B5EF4-FFF2-40B4-BE49-F238E27FC236}">
              <a16:creationId xmlns:a16="http://schemas.microsoft.com/office/drawing/2014/main" id="{31F35438-FBFC-4506-A9C2-DFBA824BC42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55" name="AutoShape 1">
          <a:extLst>
            <a:ext uri="{FF2B5EF4-FFF2-40B4-BE49-F238E27FC236}">
              <a16:creationId xmlns:a16="http://schemas.microsoft.com/office/drawing/2014/main" id="{F30A0051-DB13-45CD-80C4-3A93BB8742D3}"/>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56" name="AutoShape 1">
          <a:extLst>
            <a:ext uri="{FF2B5EF4-FFF2-40B4-BE49-F238E27FC236}">
              <a16:creationId xmlns:a16="http://schemas.microsoft.com/office/drawing/2014/main" id="{3493CBA7-2A5E-4A15-AF67-7B08AB98ED3B}"/>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57" name="AutoShape 1">
          <a:extLst>
            <a:ext uri="{FF2B5EF4-FFF2-40B4-BE49-F238E27FC236}">
              <a16:creationId xmlns:a16="http://schemas.microsoft.com/office/drawing/2014/main" id="{6667926E-F08E-4BBA-820C-C09E1A6A5FA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58" name="AutoShape 1">
          <a:extLst>
            <a:ext uri="{FF2B5EF4-FFF2-40B4-BE49-F238E27FC236}">
              <a16:creationId xmlns:a16="http://schemas.microsoft.com/office/drawing/2014/main" id="{54ACB259-286B-48CF-B7F6-7E8719573C6B}"/>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59" name="AutoShape 1">
          <a:extLst>
            <a:ext uri="{FF2B5EF4-FFF2-40B4-BE49-F238E27FC236}">
              <a16:creationId xmlns:a16="http://schemas.microsoft.com/office/drawing/2014/main" id="{5BAE264B-543C-4858-8D57-B69D24B9AC3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60" name="AutoShape 1">
          <a:extLst>
            <a:ext uri="{FF2B5EF4-FFF2-40B4-BE49-F238E27FC236}">
              <a16:creationId xmlns:a16="http://schemas.microsoft.com/office/drawing/2014/main" id="{F6ED9624-1EED-456A-AFBD-9B86B577D41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22</xdr:row>
      <xdr:rowOff>0</xdr:rowOff>
    </xdr:from>
    <xdr:ext cx="304800" cy="310589"/>
    <xdr:sp macro="" textlink="">
      <xdr:nvSpPr>
        <xdr:cNvPr id="61" name="AutoShape 1">
          <a:extLst>
            <a:ext uri="{FF2B5EF4-FFF2-40B4-BE49-F238E27FC236}">
              <a16:creationId xmlns:a16="http://schemas.microsoft.com/office/drawing/2014/main" id="{5FE8BF82-6186-44B5-96F2-72E7482FB1C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14597"/>
    <xdr:sp macro="" textlink="">
      <xdr:nvSpPr>
        <xdr:cNvPr id="62" name="AutoShape 1">
          <a:extLst>
            <a:ext uri="{FF2B5EF4-FFF2-40B4-BE49-F238E27FC236}">
              <a16:creationId xmlns:a16="http://schemas.microsoft.com/office/drawing/2014/main" id="{3C7C78AA-9F9B-4326-8B2F-1E41AC6C8656}"/>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08684"/>
    <xdr:sp macro="" textlink="">
      <xdr:nvSpPr>
        <xdr:cNvPr id="63" name="AutoShape 1">
          <a:extLst>
            <a:ext uri="{FF2B5EF4-FFF2-40B4-BE49-F238E27FC236}">
              <a16:creationId xmlns:a16="http://schemas.microsoft.com/office/drawing/2014/main" id="{E18C4720-0C75-4FA3-AC87-91963A2D9B85}"/>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23</xdr:row>
      <xdr:rowOff>0</xdr:rowOff>
    </xdr:from>
    <xdr:ext cx="304800" cy="332179"/>
    <xdr:sp macro="" textlink="">
      <xdr:nvSpPr>
        <xdr:cNvPr id="64" name="AutoShape 1">
          <a:extLst>
            <a:ext uri="{FF2B5EF4-FFF2-40B4-BE49-F238E27FC236}">
              <a16:creationId xmlns:a16="http://schemas.microsoft.com/office/drawing/2014/main" id="{505F7B72-DF83-42ED-86BE-AA860B08AC6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36</xdr:row>
      <xdr:rowOff>0</xdr:rowOff>
    </xdr:from>
    <xdr:ext cx="304800" cy="314597"/>
    <xdr:sp macro="" textlink="">
      <xdr:nvSpPr>
        <xdr:cNvPr id="65" name="AutoShape 1">
          <a:extLst>
            <a:ext uri="{FF2B5EF4-FFF2-40B4-BE49-F238E27FC236}">
              <a16:creationId xmlns:a16="http://schemas.microsoft.com/office/drawing/2014/main" id="{8A59FB89-C305-4A7F-9647-0C9A817BCF6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36</xdr:row>
      <xdr:rowOff>0</xdr:rowOff>
    </xdr:from>
    <xdr:ext cx="304800" cy="308684"/>
    <xdr:sp macro="" textlink="">
      <xdr:nvSpPr>
        <xdr:cNvPr id="66" name="AutoShape 1">
          <a:extLst>
            <a:ext uri="{FF2B5EF4-FFF2-40B4-BE49-F238E27FC236}">
              <a16:creationId xmlns:a16="http://schemas.microsoft.com/office/drawing/2014/main" id="{A0806C3A-3D22-4F12-A715-6140800E611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36</xdr:row>
      <xdr:rowOff>0</xdr:rowOff>
    </xdr:from>
    <xdr:ext cx="304800" cy="314597"/>
    <xdr:sp macro="" textlink="">
      <xdr:nvSpPr>
        <xdr:cNvPr id="67" name="AutoShape 1">
          <a:extLst>
            <a:ext uri="{FF2B5EF4-FFF2-40B4-BE49-F238E27FC236}">
              <a16:creationId xmlns:a16="http://schemas.microsoft.com/office/drawing/2014/main" id="{2D3C4381-EC1D-4A56-9528-8061105BE02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36</xdr:row>
      <xdr:rowOff>0</xdr:rowOff>
    </xdr:from>
    <xdr:ext cx="304800" cy="308684"/>
    <xdr:sp macro="" textlink="">
      <xdr:nvSpPr>
        <xdr:cNvPr id="68" name="AutoShape 1">
          <a:extLst>
            <a:ext uri="{FF2B5EF4-FFF2-40B4-BE49-F238E27FC236}">
              <a16:creationId xmlns:a16="http://schemas.microsoft.com/office/drawing/2014/main" id="{CD7F4B9E-A333-475B-B916-57D40758DFAB}"/>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37</xdr:row>
      <xdr:rowOff>0</xdr:rowOff>
    </xdr:from>
    <xdr:ext cx="304800" cy="314597"/>
    <xdr:sp macro="" textlink="">
      <xdr:nvSpPr>
        <xdr:cNvPr id="69" name="AutoShape 1">
          <a:extLst>
            <a:ext uri="{FF2B5EF4-FFF2-40B4-BE49-F238E27FC236}">
              <a16:creationId xmlns:a16="http://schemas.microsoft.com/office/drawing/2014/main" id="{D1B774AF-1F01-47DD-9867-163477756A7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90817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37</xdr:row>
      <xdr:rowOff>0</xdr:rowOff>
    </xdr:from>
    <xdr:ext cx="304800" cy="308684"/>
    <xdr:sp macro="" textlink="">
      <xdr:nvSpPr>
        <xdr:cNvPr id="70" name="AutoShape 1">
          <a:extLst>
            <a:ext uri="{FF2B5EF4-FFF2-40B4-BE49-F238E27FC236}">
              <a16:creationId xmlns:a16="http://schemas.microsoft.com/office/drawing/2014/main" id="{C582AFAB-3E33-4734-B08C-7F75EE801F0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90817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46</xdr:row>
      <xdr:rowOff>0</xdr:rowOff>
    </xdr:from>
    <xdr:ext cx="304800" cy="314597"/>
    <xdr:sp macro="" textlink="">
      <xdr:nvSpPr>
        <xdr:cNvPr id="17" name="AutoShape 1">
          <a:extLst>
            <a:ext uri="{FF2B5EF4-FFF2-40B4-BE49-F238E27FC236}">
              <a16:creationId xmlns:a16="http://schemas.microsoft.com/office/drawing/2014/main" id="{6649977C-5F51-465C-B3C0-6E5697DA4DF3}"/>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62721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46</xdr:row>
      <xdr:rowOff>0</xdr:rowOff>
    </xdr:from>
    <xdr:ext cx="304800" cy="304138"/>
    <xdr:sp macro="" textlink="">
      <xdr:nvSpPr>
        <xdr:cNvPr id="71" name="AutoShape 1">
          <a:extLst>
            <a:ext uri="{FF2B5EF4-FFF2-40B4-BE49-F238E27FC236}">
              <a16:creationId xmlns:a16="http://schemas.microsoft.com/office/drawing/2014/main" id="{EC865715-6306-464F-ACAF-015899D34FB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627217"/>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14597"/>
    <xdr:sp macro="" textlink="">
      <xdr:nvSpPr>
        <xdr:cNvPr id="72" name="AutoShape 1">
          <a:extLst>
            <a:ext uri="{FF2B5EF4-FFF2-40B4-BE49-F238E27FC236}">
              <a16:creationId xmlns:a16="http://schemas.microsoft.com/office/drawing/2014/main" id="{188F8D2E-93B4-4E5E-8EBE-3DC2B469D84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08684"/>
    <xdr:sp macro="" textlink="">
      <xdr:nvSpPr>
        <xdr:cNvPr id="73" name="AutoShape 1">
          <a:extLst>
            <a:ext uri="{FF2B5EF4-FFF2-40B4-BE49-F238E27FC236}">
              <a16:creationId xmlns:a16="http://schemas.microsoft.com/office/drawing/2014/main" id="{4C6AA987-0BFD-41B1-8F48-AC807152F7B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14597"/>
    <xdr:sp macro="" textlink="">
      <xdr:nvSpPr>
        <xdr:cNvPr id="74" name="AutoShape 1">
          <a:extLst>
            <a:ext uri="{FF2B5EF4-FFF2-40B4-BE49-F238E27FC236}">
              <a16:creationId xmlns:a16="http://schemas.microsoft.com/office/drawing/2014/main" id="{2F17A4E5-24F3-4222-A3C1-C1F61502BB4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08684"/>
    <xdr:sp macro="" textlink="">
      <xdr:nvSpPr>
        <xdr:cNvPr id="75" name="AutoShape 1">
          <a:extLst>
            <a:ext uri="{FF2B5EF4-FFF2-40B4-BE49-F238E27FC236}">
              <a16:creationId xmlns:a16="http://schemas.microsoft.com/office/drawing/2014/main" id="{43E4090E-E77B-4779-8873-E63FFC0F902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14597"/>
    <xdr:sp macro="" textlink="">
      <xdr:nvSpPr>
        <xdr:cNvPr id="76" name="AutoShape 1">
          <a:extLst>
            <a:ext uri="{FF2B5EF4-FFF2-40B4-BE49-F238E27FC236}">
              <a16:creationId xmlns:a16="http://schemas.microsoft.com/office/drawing/2014/main" id="{AC40F984-5080-4DD2-97D6-B2B8ACB527F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99165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08684"/>
    <xdr:sp macro="" textlink="">
      <xdr:nvSpPr>
        <xdr:cNvPr id="77" name="AutoShape 1">
          <a:extLst>
            <a:ext uri="{FF2B5EF4-FFF2-40B4-BE49-F238E27FC236}">
              <a16:creationId xmlns:a16="http://schemas.microsoft.com/office/drawing/2014/main" id="{D2DB026A-3EED-4D47-8CDE-7D2203574DD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99165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14597"/>
    <xdr:sp macro="" textlink="">
      <xdr:nvSpPr>
        <xdr:cNvPr id="78" name="AutoShape 1">
          <a:extLst>
            <a:ext uri="{FF2B5EF4-FFF2-40B4-BE49-F238E27FC236}">
              <a16:creationId xmlns:a16="http://schemas.microsoft.com/office/drawing/2014/main" id="{4939D374-12BE-4299-8F50-E7C1AEE7F46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00156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47</xdr:row>
      <xdr:rowOff>0</xdr:rowOff>
    </xdr:from>
    <xdr:ext cx="304800" cy="304138"/>
    <xdr:sp macro="" textlink="">
      <xdr:nvSpPr>
        <xdr:cNvPr id="79" name="AutoShape 1">
          <a:extLst>
            <a:ext uri="{FF2B5EF4-FFF2-40B4-BE49-F238E27FC236}">
              <a16:creationId xmlns:a16="http://schemas.microsoft.com/office/drawing/2014/main" id="{A6EAB2A8-834C-4C4E-A3EA-35ABD6436D3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001565"/>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14597"/>
    <xdr:sp macro="" textlink="">
      <xdr:nvSpPr>
        <xdr:cNvPr id="80" name="AutoShape 1">
          <a:extLst>
            <a:ext uri="{FF2B5EF4-FFF2-40B4-BE49-F238E27FC236}">
              <a16:creationId xmlns:a16="http://schemas.microsoft.com/office/drawing/2014/main" id="{5686197E-EA52-4E0C-BCDC-A51287FB0D2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08684"/>
    <xdr:sp macro="" textlink="">
      <xdr:nvSpPr>
        <xdr:cNvPr id="81" name="AutoShape 1">
          <a:extLst>
            <a:ext uri="{FF2B5EF4-FFF2-40B4-BE49-F238E27FC236}">
              <a16:creationId xmlns:a16="http://schemas.microsoft.com/office/drawing/2014/main" id="{C88AB0C3-A657-4177-B880-8F4733C6FAB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14597"/>
    <xdr:sp macro="" textlink="">
      <xdr:nvSpPr>
        <xdr:cNvPr id="82" name="AutoShape 1">
          <a:extLst>
            <a:ext uri="{FF2B5EF4-FFF2-40B4-BE49-F238E27FC236}">
              <a16:creationId xmlns:a16="http://schemas.microsoft.com/office/drawing/2014/main" id="{F0797BDC-C29A-42C2-B3D5-6965EAE95A4E}"/>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48</xdr:row>
      <xdr:rowOff>0</xdr:rowOff>
    </xdr:from>
    <xdr:ext cx="304800" cy="308684"/>
    <xdr:sp macro="" textlink="">
      <xdr:nvSpPr>
        <xdr:cNvPr id="83" name="AutoShape 1">
          <a:extLst>
            <a:ext uri="{FF2B5EF4-FFF2-40B4-BE49-F238E27FC236}">
              <a16:creationId xmlns:a16="http://schemas.microsoft.com/office/drawing/2014/main" id="{B5F89596-5CBC-4E0D-B18E-09223FC8585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14597"/>
    <xdr:sp macro="" textlink="">
      <xdr:nvSpPr>
        <xdr:cNvPr id="84" name="AutoShape 1">
          <a:extLst>
            <a:ext uri="{FF2B5EF4-FFF2-40B4-BE49-F238E27FC236}">
              <a16:creationId xmlns:a16="http://schemas.microsoft.com/office/drawing/2014/main" id="{A246114D-9946-416A-B12E-869B6248CC0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3660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08684"/>
    <xdr:sp macro="" textlink="">
      <xdr:nvSpPr>
        <xdr:cNvPr id="85" name="AutoShape 1">
          <a:extLst>
            <a:ext uri="{FF2B5EF4-FFF2-40B4-BE49-F238E27FC236}">
              <a16:creationId xmlns:a16="http://schemas.microsoft.com/office/drawing/2014/main" id="{C8435323-1143-4AF2-B3D5-04AB208171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3660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14597"/>
    <xdr:sp macro="" textlink="">
      <xdr:nvSpPr>
        <xdr:cNvPr id="86" name="AutoShape 1">
          <a:extLst>
            <a:ext uri="{FF2B5EF4-FFF2-40B4-BE49-F238E27FC236}">
              <a16:creationId xmlns:a16="http://schemas.microsoft.com/office/drawing/2014/main" id="{C4906C8E-0CB9-463A-A0F3-714997CF3C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08684"/>
    <xdr:sp macro="" textlink="">
      <xdr:nvSpPr>
        <xdr:cNvPr id="87" name="AutoShape 1">
          <a:extLst>
            <a:ext uri="{FF2B5EF4-FFF2-40B4-BE49-F238E27FC236}">
              <a16:creationId xmlns:a16="http://schemas.microsoft.com/office/drawing/2014/main" id="{E6850B11-E859-4616-883C-2073A881ABD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14597"/>
    <xdr:sp macro="" textlink="">
      <xdr:nvSpPr>
        <xdr:cNvPr id="88" name="AutoShape 1">
          <a:extLst>
            <a:ext uri="{FF2B5EF4-FFF2-40B4-BE49-F238E27FC236}">
              <a16:creationId xmlns:a16="http://schemas.microsoft.com/office/drawing/2014/main" id="{C332CBAF-CCC1-4E33-A702-188E0A13736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08684"/>
    <xdr:sp macro="" textlink="">
      <xdr:nvSpPr>
        <xdr:cNvPr id="89" name="AutoShape 1">
          <a:extLst>
            <a:ext uri="{FF2B5EF4-FFF2-40B4-BE49-F238E27FC236}">
              <a16:creationId xmlns:a16="http://schemas.microsoft.com/office/drawing/2014/main" id="{0FAF47B0-0084-40AB-9F9E-C65B78D2B7C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14597"/>
    <xdr:sp macro="" textlink="">
      <xdr:nvSpPr>
        <xdr:cNvPr id="90" name="AutoShape 1">
          <a:extLst>
            <a:ext uri="{FF2B5EF4-FFF2-40B4-BE49-F238E27FC236}">
              <a16:creationId xmlns:a16="http://schemas.microsoft.com/office/drawing/2014/main" id="{124EDD5D-BB3E-4769-AC24-DA9B139CEA4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08684"/>
    <xdr:sp macro="" textlink="">
      <xdr:nvSpPr>
        <xdr:cNvPr id="91" name="AutoShape 1">
          <a:extLst>
            <a:ext uri="{FF2B5EF4-FFF2-40B4-BE49-F238E27FC236}">
              <a16:creationId xmlns:a16="http://schemas.microsoft.com/office/drawing/2014/main" id="{E88CD325-A7CE-439C-9EAF-7E7BF63B4B5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14597"/>
    <xdr:sp macro="" textlink="">
      <xdr:nvSpPr>
        <xdr:cNvPr id="92" name="AutoShape 1">
          <a:extLst>
            <a:ext uri="{FF2B5EF4-FFF2-40B4-BE49-F238E27FC236}">
              <a16:creationId xmlns:a16="http://schemas.microsoft.com/office/drawing/2014/main" id="{53FC2E40-6195-4702-8699-663103270D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53</xdr:row>
      <xdr:rowOff>0</xdr:rowOff>
    </xdr:from>
    <xdr:ext cx="304800" cy="304138"/>
    <xdr:sp macro="" textlink="">
      <xdr:nvSpPr>
        <xdr:cNvPr id="93" name="AutoShape 1">
          <a:extLst>
            <a:ext uri="{FF2B5EF4-FFF2-40B4-BE49-F238E27FC236}">
              <a16:creationId xmlns:a16="http://schemas.microsoft.com/office/drawing/2014/main" id="{2771FDDC-371E-418B-83C1-BC897524552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14597"/>
    <xdr:sp macro="" textlink="">
      <xdr:nvSpPr>
        <xdr:cNvPr id="94" name="AutoShape 1">
          <a:extLst>
            <a:ext uri="{FF2B5EF4-FFF2-40B4-BE49-F238E27FC236}">
              <a16:creationId xmlns:a16="http://schemas.microsoft.com/office/drawing/2014/main" id="{F6F81D61-E8AC-43DB-88D8-A46EB9161076}"/>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08684"/>
    <xdr:sp macro="" textlink="">
      <xdr:nvSpPr>
        <xdr:cNvPr id="95" name="AutoShape 1">
          <a:extLst>
            <a:ext uri="{FF2B5EF4-FFF2-40B4-BE49-F238E27FC236}">
              <a16:creationId xmlns:a16="http://schemas.microsoft.com/office/drawing/2014/main" id="{DC183A7A-9C1F-4BD0-A211-32F570F8ACA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14597"/>
    <xdr:sp macro="" textlink="">
      <xdr:nvSpPr>
        <xdr:cNvPr id="96" name="AutoShape 1">
          <a:extLst>
            <a:ext uri="{FF2B5EF4-FFF2-40B4-BE49-F238E27FC236}">
              <a16:creationId xmlns:a16="http://schemas.microsoft.com/office/drawing/2014/main" id="{7AED2AC4-5378-4D88-A26A-FF17D6C0DA0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49</xdr:row>
      <xdr:rowOff>0</xdr:rowOff>
    </xdr:from>
    <xdr:ext cx="304800" cy="308684"/>
    <xdr:sp macro="" textlink="">
      <xdr:nvSpPr>
        <xdr:cNvPr id="97" name="AutoShape 1">
          <a:extLst>
            <a:ext uri="{FF2B5EF4-FFF2-40B4-BE49-F238E27FC236}">
              <a16:creationId xmlns:a16="http://schemas.microsoft.com/office/drawing/2014/main" id="{E71A071C-F6E0-4EC5-8F26-64B2667E986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50</xdr:row>
      <xdr:rowOff>0</xdr:rowOff>
    </xdr:from>
    <xdr:ext cx="304800" cy="314597"/>
    <xdr:sp macro="" textlink="">
      <xdr:nvSpPr>
        <xdr:cNvPr id="98" name="AutoShape 1">
          <a:extLst>
            <a:ext uri="{FF2B5EF4-FFF2-40B4-BE49-F238E27FC236}">
              <a16:creationId xmlns:a16="http://schemas.microsoft.com/office/drawing/2014/main" id="{1D72225A-4FA9-4663-95AB-CF1760F1985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6136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50</xdr:row>
      <xdr:rowOff>0</xdr:rowOff>
    </xdr:from>
    <xdr:ext cx="304800" cy="308684"/>
    <xdr:sp macro="" textlink="">
      <xdr:nvSpPr>
        <xdr:cNvPr id="99" name="AutoShape 1">
          <a:extLst>
            <a:ext uri="{FF2B5EF4-FFF2-40B4-BE49-F238E27FC236}">
              <a16:creationId xmlns:a16="http://schemas.microsoft.com/office/drawing/2014/main" id="{663210C7-428B-4931-9D16-FAE1B534A39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6136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60</xdr:row>
      <xdr:rowOff>0</xdr:rowOff>
    </xdr:from>
    <xdr:to>
      <xdr:col>94</xdr:col>
      <xdr:colOff>304800</xdr:colOff>
      <xdr:row>61</xdr:row>
      <xdr:rowOff>111654</xdr:rowOff>
    </xdr:to>
    <xdr:sp macro="" textlink="">
      <xdr:nvSpPr>
        <xdr:cNvPr id="100" name="AutoShape 1">
          <a:extLst>
            <a:ext uri="{FF2B5EF4-FFF2-40B4-BE49-F238E27FC236}">
              <a16:creationId xmlns:a16="http://schemas.microsoft.com/office/drawing/2014/main" id="{823DDDF8-3EDF-498A-B9E1-7D257081D7EB}"/>
            </a:ext>
            <a:ext uri="{147F2762-F138-4A5C-976F-8EAC2B608ADB}">
              <a16:predDERef xmlns:a16="http://schemas.microsoft.com/office/drawing/2014/main" pred="{663210C7-428B-4931-9D16-FAE1B534A395}"/>
            </a:ext>
          </a:extLst>
        </xdr:cNvPr>
        <xdr:cNvSpPr>
          <a:spLocks noChangeAspect="1" noChangeArrowheads="1"/>
        </xdr:cNvSpPr>
      </xdr:nvSpPr>
      <xdr:spPr bwMode="auto">
        <a:xfrm>
          <a:off x="29708475" y="4229100"/>
          <a:ext cx="304800" cy="2952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60</xdr:row>
      <xdr:rowOff>0</xdr:rowOff>
    </xdr:from>
    <xdr:ext cx="304800" cy="310589"/>
    <xdr:sp macro="" textlink="">
      <xdr:nvSpPr>
        <xdr:cNvPr id="101" name="AutoShape 1">
          <a:extLst>
            <a:ext uri="{FF2B5EF4-FFF2-40B4-BE49-F238E27FC236}">
              <a16:creationId xmlns:a16="http://schemas.microsoft.com/office/drawing/2014/main" id="{868062FF-F3B5-47F1-9023-902EC9132A5F}"/>
            </a:ext>
            <a:ext uri="{147F2762-F138-4A5C-976F-8EAC2B608ADB}">
              <a16:predDERef xmlns:a16="http://schemas.microsoft.com/office/drawing/2014/main" pred="{823DDDF8-3EDF-498A-B9E1-7D257081D7EB}"/>
            </a:ext>
          </a:extLst>
        </xdr:cNvPr>
        <xdr:cNvSpPr>
          <a:spLocks noChangeAspect="1" noChangeArrowheads="1"/>
        </xdr:cNvSpPr>
      </xdr:nvSpPr>
      <xdr:spPr bwMode="auto">
        <a:xfrm>
          <a:off x="297084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2" name="AutoShape 1">
          <a:extLst>
            <a:ext uri="{FF2B5EF4-FFF2-40B4-BE49-F238E27FC236}">
              <a16:creationId xmlns:a16="http://schemas.microsoft.com/office/drawing/2014/main" id="{6B15DDDF-5D64-4374-A4C9-432CF31A0298}"/>
            </a:ext>
            <a:ext uri="{147F2762-F138-4A5C-976F-8EAC2B608ADB}">
              <a16:predDERef xmlns:a16="http://schemas.microsoft.com/office/drawing/2014/main" pred="{868062FF-F3B5-47F1-9023-902EC9132A5F}"/>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3" name="AutoShape 1">
          <a:extLst>
            <a:ext uri="{FF2B5EF4-FFF2-40B4-BE49-F238E27FC236}">
              <a16:creationId xmlns:a16="http://schemas.microsoft.com/office/drawing/2014/main" id="{6A8CDA5B-4D55-4BF3-90E6-D73B9C681385}"/>
            </a:ext>
            <a:ext uri="{147F2762-F138-4A5C-976F-8EAC2B608ADB}">
              <a16:predDERef xmlns:a16="http://schemas.microsoft.com/office/drawing/2014/main" pred="{6B15DDDF-5D64-4374-A4C9-432CF31A0298}"/>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4" name="AutoShape 1">
          <a:extLst>
            <a:ext uri="{FF2B5EF4-FFF2-40B4-BE49-F238E27FC236}">
              <a16:creationId xmlns:a16="http://schemas.microsoft.com/office/drawing/2014/main" id="{69B6368E-4EB1-4F16-B60A-7A015227438C}"/>
            </a:ext>
            <a:ext uri="{147F2762-F138-4A5C-976F-8EAC2B608ADB}">
              <a16:predDERef xmlns:a16="http://schemas.microsoft.com/office/drawing/2014/main" pred="{6A8CDA5B-4D55-4BF3-90E6-D73B9C681385}"/>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5" name="AutoShape 1">
          <a:extLst>
            <a:ext uri="{FF2B5EF4-FFF2-40B4-BE49-F238E27FC236}">
              <a16:creationId xmlns:a16="http://schemas.microsoft.com/office/drawing/2014/main" id="{44ADAB91-291D-42A9-8917-E6579D3245A3}"/>
            </a:ext>
            <a:ext uri="{147F2762-F138-4A5C-976F-8EAC2B608ADB}">
              <a16:predDERef xmlns:a16="http://schemas.microsoft.com/office/drawing/2014/main" pred="{69B6368E-4EB1-4F16-B60A-7A015227438C}"/>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6" name="AutoShape 1">
          <a:extLst>
            <a:ext uri="{FF2B5EF4-FFF2-40B4-BE49-F238E27FC236}">
              <a16:creationId xmlns:a16="http://schemas.microsoft.com/office/drawing/2014/main" id="{18377EF7-DBB4-41FB-B2C9-061BCCF7948F}"/>
            </a:ext>
            <a:ext uri="{147F2762-F138-4A5C-976F-8EAC2B608ADB}">
              <a16:predDERef xmlns:a16="http://schemas.microsoft.com/office/drawing/2014/main" pred="{44ADAB91-291D-42A9-8917-E6579D3245A3}"/>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7" name="AutoShape 1">
          <a:extLst>
            <a:ext uri="{FF2B5EF4-FFF2-40B4-BE49-F238E27FC236}">
              <a16:creationId xmlns:a16="http://schemas.microsoft.com/office/drawing/2014/main" id="{F439173F-C1EE-49DD-ABA5-220983EF4535}"/>
            </a:ext>
            <a:ext uri="{147F2762-F138-4A5C-976F-8EAC2B608ADB}">
              <a16:predDERef xmlns:a16="http://schemas.microsoft.com/office/drawing/2014/main" pred="{18377EF7-DBB4-41FB-B2C9-061BCCF7948F}"/>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8" name="AutoShape 1">
          <a:extLst>
            <a:ext uri="{FF2B5EF4-FFF2-40B4-BE49-F238E27FC236}">
              <a16:creationId xmlns:a16="http://schemas.microsoft.com/office/drawing/2014/main" id="{39EB18E2-B899-4CD2-A2A5-5348FB42FF2B}"/>
            </a:ext>
            <a:ext uri="{147F2762-F138-4A5C-976F-8EAC2B608ADB}">
              <a16:predDERef xmlns:a16="http://schemas.microsoft.com/office/drawing/2014/main" pred="{F439173F-C1EE-49DD-ABA5-220983EF4535}"/>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09" name="AutoShape 1">
          <a:extLst>
            <a:ext uri="{FF2B5EF4-FFF2-40B4-BE49-F238E27FC236}">
              <a16:creationId xmlns:a16="http://schemas.microsoft.com/office/drawing/2014/main" id="{E465FAA6-7BA2-41B1-8EE0-28CB2E83CB09}"/>
            </a:ext>
            <a:ext uri="{147F2762-F138-4A5C-976F-8EAC2B608ADB}">
              <a16:predDERef xmlns:a16="http://schemas.microsoft.com/office/drawing/2014/main" pred="{39EB18E2-B899-4CD2-A2A5-5348FB42FF2B}"/>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10" name="AutoShape 1">
          <a:extLst>
            <a:ext uri="{FF2B5EF4-FFF2-40B4-BE49-F238E27FC236}">
              <a16:creationId xmlns:a16="http://schemas.microsoft.com/office/drawing/2014/main" id="{D9AAFBF1-A356-48A8-BB36-14E3605E344F}"/>
            </a:ext>
            <a:ext uri="{147F2762-F138-4A5C-976F-8EAC2B608ADB}">
              <a16:predDERef xmlns:a16="http://schemas.microsoft.com/office/drawing/2014/main" pred="{E465FAA6-7BA2-41B1-8EE0-28CB2E83CB09}"/>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11" name="AutoShape 1">
          <a:extLst>
            <a:ext uri="{FF2B5EF4-FFF2-40B4-BE49-F238E27FC236}">
              <a16:creationId xmlns:a16="http://schemas.microsoft.com/office/drawing/2014/main" id="{2677E0A2-0E5E-4836-813E-544C8F1C3867}"/>
            </a:ext>
            <a:ext uri="{147F2762-F138-4A5C-976F-8EAC2B608ADB}">
              <a16:predDERef xmlns:a16="http://schemas.microsoft.com/office/drawing/2014/main" pred="{D9AAFBF1-A356-48A8-BB36-14E3605E344F}"/>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01064"/>
    <xdr:sp macro="" textlink="">
      <xdr:nvSpPr>
        <xdr:cNvPr id="112" name="AutoShape 1">
          <a:extLst>
            <a:ext uri="{FF2B5EF4-FFF2-40B4-BE49-F238E27FC236}">
              <a16:creationId xmlns:a16="http://schemas.microsoft.com/office/drawing/2014/main" id="{65F3B88D-7C09-438A-897A-32463B02995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010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13" name="AutoShape 1">
          <a:extLst>
            <a:ext uri="{FF2B5EF4-FFF2-40B4-BE49-F238E27FC236}">
              <a16:creationId xmlns:a16="http://schemas.microsoft.com/office/drawing/2014/main" id="{4ED3DFEA-9EAC-4D4A-A485-C9F743772C5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14" name="AutoShape 1">
          <a:extLst>
            <a:ext uri="{FF2B5EF4-FFF2-40B4-BE49-F238E27FC236}">
              <a16:creationId xmlns:a16="http://schemas.microsoft.com/office/drawing/2014/main" id="{A2CB85F9-F82A-4868-A48C-9E68D487C86A}"/>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15" name="AutoShape 1">
          <a:extLst>
            <a:ext uri="{FF2B5EF4-FFF2-40B4-BE49-F238E27FC236}">
              <a16:creationId xmlns:a16="http://schemas.microsoft.com/office/drawing/2014/main" id="{5125F909-FC33-466B-A457-B06F27569A6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16" name="AutoShape 1">
          <a:extLst>
            <a:ext uri="{FF2B5EF4-FFF2-40B4-BE49-F238E27FC236}">
              <a16:creationId xmlns:a16="http://schemas.microsoft.com/office/drawing/2014/main" id="{97E5DF33-8EAF-4299-9FDB-C5B2BE913CD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17" name="AutoShape 1">
          <a:extLst>
            <a:ext uri="{FF2B5EF4-FFF2-40B4-BE49-F238E27FC236}">
              <a16:creationId xmlns:a16="http://schemas.microsoft.com/office/drawing/2014/main" id="{0CF2BFCB-226D-4D06-9BF9-1D75A3BB1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18" name="AutoShape 1">
          <a:extLst>
            <a:ext uri="{FF2B5EF4-FFF2-40B4-BE49-F238E27FC236}">
              <a16:creationId xmlns:a16="http://schemas.microsoft.com/office/drawing/2014/main" id="{D5975463-C2D8-46BD-BE1A-0A5DFB4A05FB}"/>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19" name="AutoShape 1">
          <a:extLst>
            <a:ext uri="{FF2B5EF4-FFF2-40B4-BE49-F238E27FC236}">
              <a16:creationId xmlns:a16="http://schemas.microsoft.com/office/drawing/2014/main" id="{9C6DF4BA-22E4-4F0C-94D9-8D13165FF02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20" name="AutoShape 1">
          <a:extLst>
            <a:ext uri="{FF2B5EF4-FFF2-40B4-BE49-F238E27FC236}">
              <a16:creationId xmlns:a16="http://schemas.microsoft.com/office/drawing/2014/main" id="{433DAC49-A8A9-425D-A3BA-4ABB6BDE740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21" name="AutoShape 1">
          <a:extLst>
            <a:ext uri="{FF2B5EF4-FFF2-40B4-BE49-F238E27FC236}">
              <a16:creationId xmlns:a16="http://schemas.microsoft.com/office/drawing/2014/main" id="{8CD12FB7-183F-4EAC-946D-4A765720606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22" name="AutoShape 1">
          <a:extLst>
            <a:ext uri="{FF2B5EF4-FFF2-40B4-BE49-F238E27FC236}">
              <a16:creationId xmlns:a16="http://schemas.microsoft.com/office/drawing/2014/main" id="{52AB5950-E60D-48BC-9A80-89AB32732D1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23" name="AutoShape 1">
          <a:extLst>
            <a:ext uri="{FF2B5EF4-FFF2-40B4-BE49-F238E27FC236}">
              <a16:creationId xmlns:a16="http://schemas.microsoft.com/office/drawing/2014/main" id="{D596471B-E9B2-4EFF-A8D9-3144556E3B1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24" name="AutoShape 1">
          <a:extLst>
            <a:ext uri="{FF2B5EF4-FFF2-40B4-BE49-F238E27FC236}">
              <a16:creationId xmlns:a16="http://schemas.microsoft.com/office/drawing/2014/main" id="{60175662-417E-43B8-A1C5-72B1B05DE08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25" name="AutoShape 1">
          <a:extLst>
            <a:ext uri="{FF2B5EF4-FFF2-40B4-BE49-F238E27FC236}">
              <a16:creationId xmlns:a16="http://schemas.microsoft.com/office/drawing/2014/main" id="{49B48D9C-5486-432D-82FA-C72F5A9B5B8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26" name="AutoShape 1">
          <a:extLst>
            <a:ext uri="{FF2B5EF4-FFF2-40B4-BE49-F238E27FC236}">
              <a16:creationId xmlns:a16="http://schemas.microsoft.com/office/drawing/2014/main" id="{F7C838A4-5154-43C5-A856-11F242A1D100}"/>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27" name="AutoShape 1">
          <a:extLst>
            <a:ext uri="{FF2B5EF4-FFF2-40B4-BE49-F238E27FC236}">
              <a16:creationId xmlns:a16="http://schemas.microsoft.com/office/drawing/2014/main" id="{901D2BD1-130B-432B-87FE-CF2BCE7F11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28" name="AutoShape 1">
          <a:extLst>
            <a:ext uri="{FF2B5EF4-FFF2-40B4-BE49-F238E27FC236}">
              <a16:creationId xmlns:a16="http://schemas.microsoft.com/office/drawing/2014/main" id="{E8302B37-F153-449D-8EA2-8B00CFACA436}"/>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29" name="AutoShape 1">
          <a:extLst>
            <a:ext uri="{FF2B5EF4-FFF2-40B4-BE49-F238E27FC236}">
              <a16:creationId xmlns:a16="http://schemas.microsoft.com/office/drawing/2014/main" id="{E330BC46-6FA3-4630-B1AA-6DC16D8E466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30" name="AutoShape 1">
          <a:extLst>
            <a:ext uri="{FF2B5EF4-FFF2-40B4-BE49-F238E27FC236}">
              <a16:creationId xmlns:a16="http://schemas.microsoft.com/office/drawing/2014/main" id="{DC8DBA9E-4B6A-4DBE-A8D8-8DD8B15596E7}"/>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31" name="AutoShape 1">
          <a:extLst>
            <a:ext uri="{FF2B5EF4-FFF2-40B4-BE49-F238E27FC236}">
              <a16:creationId xmlns:a16="http://schemas.microsoft.com/office/drawing/2014/main" id="{2E114B46-C683-430E-B718-2BD170E6FFA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32" name="AutoShape 1">
          <a:extLst>
            <a:ext uri="{FF2B5EF4-FFF2-40B4-BE49-F238E27FC236}">
              <a16:creationId xmlns:a16="http://schemas.microsoft.com/office/drawing/2014/main" id="{DED7F556-D98F-48E9-A8BD-C023498B7917}"/>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33" name="AutoShape 1">
          <a:extLst>
            <a:ext uri="{FF2B5EF4-FFF2-40B4-BE49-F238E27FC236}">
              <a16:creationId xmlns:a16="http://schemas.microsoft.com/office/drawing/2014/main" id="{924E2B46-8F2B-4844-ABCA-24DB9DA9E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34" name="AutoShape 1">
          <a:extLst>
            <a:ext uri="{FF2B5EF4-FFF2-40B4-BE49-F238E27FC236}">
              <a16:creationId xmlns:a16="http://schemas.microsoft.com/office/drawing/2014/main" id="{E41C7338-5437-4FB2-B8AF-6C3BFB9DB8B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35" name="AutoShape 1">
          <a:extLst>
            <a:ext uri="{FF2B5EF4-FFF2-40B4-BE49-F238E27FC236}">
              <a16:creationId xmlns:a16="http://schemas.microsoft.com/office/drawing/2014/main" id="{3911DC5B-4C5A-4DDB-92D8-210684C0079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36" name="AutoShape 1">
          <a:extLst>
            <a:ext uri="{FF2B5EF4-FFF2-40B4-BE49-F238E27FC236}">
              <a16:creationId xmlns:a16="http://schemas.microsoft.com/office/drawing/2014/main" id="{5E9DD1E6-AE78-4754-AA68-F96A246DA53F}"/>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37" name="AutoShape 1">
          <a:extLst>
            <a:ext uri="{FF2B5EF4-FFF2-40B4-BE49-F238E27FC236}">
              <a16:creationId xmlns:a16="http://schemas.microsoft.com/office/drawing/2014/main" id="{DD5EB7A9-D64F-4A6F-80A1-E8E6DE7D863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38" name="AutoShape 1">
          <a:extLst>
            <a:ext uri="{FF2B5EF4-FFF2-40B4-BE49-F238E27FC236}">
              <a16:creationId xmlns:a16="http://schemas.microsoft.com/office/drawing/2014/main" id="{013F868F-B0E9-4672-A9B2-CADBA85DC1A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39" name="AutoShape 1">
          <a:extLst>
            <a:ext uri="{FF2B5EF4-FFF2-40B4-BE49-F238E27FC236}">
              <a16:creationId xmlns:a16="http://schemas.microsoft.com/office/drawing/2014/main" id="{A423E6C4-99F7-41A8-BC9B-0775EE61578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40" name="AutoShape 1">
          <a:extLst>
            <a:ext uri="{FF2B5EF4-FFF2-40B4-BE49-F238E27FC236}">
              <a16:creationId xmlns:a16="http://schemas.microsoft.com/office/drawing/2014/main" id="{5EC8EB36-BAFD-4CA7-8506-0BF02529F69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41" name="AutoShape 1">
          <a:extLst>
            <a:ext uri="{FF2B5EF4-FFF2-40B4-BE49-F238E27FC236}">
              <a16:creationId xmlns:a16="http://schemas.microsoft.com/office/drawing/2014/main" id="{B48D1953-6498-4741-990E-2E9EAFBBB2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42" name="AutoShape 1">
          <a:extLst>
            <a:ext uri="{FF2B5EF4-FFF2-40B4-BE49-F238E27FC236}">
              <a16:creationId xmlns:a16="http://schemas.microsoft.com/office/drawing/2014/main" id="{06DD8713-7300-456D-9581-92D99976F614}"/>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43" name="AutoShape 1">
          <a:extLst>
            <a:ext uri="{FF2B5EF4-FFF2-40B4-BE49-F238E27FC236}">
              <a16:creationId xmlns:a16="http://schemas.microsoft.com/office/drawing/2014/main" id="{C7485085-C812-4551-8CC2-9494EEA33575}"/>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44" name="AutoShape 1">
          <a:extLst>
            <a:ext uri="{FF2B5EF4-FFF2-40B4-BE49-F238E27FC236}">
              <a16:creationId xmlns:a16="http://schemas.microsoft.com/office/drawing/2014/main" id="{5F0CBE03-3B8F-41EC-9E48-90733872954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45" name="AutoShape 1">
          <a:extLst>
            <a:ext uri="{FF2B5EF4-FFF2-40B4-BE49-F238E27FC236}">
              <a16:creationId xmlns:a16="http://schemas.microsoft.com/office/drawing/2014/main" id="{5D8DB4FB-0A96-49A2-AAD4-CE2864C96B9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46" name="AutoShape 1">
          <a:extLst>
            <a:ext uri="{FF2B5EF4-FFF2-40B4-BE49-F238E27FC236}">
              <a16:creationId xmlns:a16="http://schemas.microsoft.com/office/drawing/2014/main" id="{1C1BE9A9-BBB2-4069-8EDF-F42967792DA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47" name="AutoShape 1">
          <a:extLst>
            <a:ext uri="{FF2B5EF4-FFF2-40B4-BE49-F238E27FC236}">
              <a16:creationId xmlns:a16="http://schemas.microsoft.com/office/drawing/2014/main" id="{4D90541F-3B6C-4643-BD8E-D7B9D9BA33E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48" name="AutoShape 1">
          <a:extLst>
            <a:ext uri="{FF2B5EF4-FFF2-40B4-BE49-F238E27FC236}">
              <a16:creationId xmlns:a16="http://schemas.microsoft.com/office/drawing/2014/main" id="{D7BD87E4-AE31-4C33-A677-80E2EF07C38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49" name="AutoShape 1">
          <a:extLst>
            <a:ext uri="{FF2B5EF4-FFF2-40B4-BE49-F238E27FC236}">
              <a16:creationId xmlns:a16="http://schemas.microsoft.com/office/drawing/2014/main" id="{075F18C9-5DA2-4BEC-94B6-3DF09D1CEA4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50" name="AutoShape 1">
          <a:extLst>
            <a:ext uri="{FF2B5EF4-FFF2-40B4-BE49-F238E27FC236}">
              <a16:creationId xmlns:a16="http://schemas.microsoft.com/office/drawing/2014/main" id="{D462BAAD-44F5-46C0-9A8F-08D41EA77E4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51" name="AutoShape 1">
          <a:extLst>
            <a:ext uri="{FF2B5EF4-FFF2-40B4-BE49-F238E27FC236}">
              <a16:creationId xmlns:a16="http://schemas.microsoft.com/office/drawing/2014/main" id="{CFFF6AEF-4E26-49A5-BA7C-6FC12BBD45B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52" name="AutoShape 1">
          <a:extLst>
            <a:ext uri="{FF2B5EF4-FFF2-40B4-BE49-F238E27FC236}">
              <a16:creationId xmlns:a16="http://schemas.microsoft.com/office/drawing/2014/main" id="{07276B1F-54C0-4E94-AEEB-9DADE839B92C}"/>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53" name="AutoShape 1">
          <a:extLst>
            <a:ext uri="{FF2B5EF4-FFF2-40B4-BE49-F238E27FC236}">
              <a16:creationId xmlns:a16="http://schemas.microsoft.com/office/drawing/2014/main" id="{3BCA96A6-81F2-4083-8AE6-CEE9501D310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54" name="AutoShape 1">
          <a:extLst>
            <a:ext uri="{FF2B5EF4-FFF2-40B4-BE49-F238E27FC236}">
              <a16:creationId xmlns:a16="http://schemas.microsoft.com/office/drawing/2014/main" id="{76F2B056-F945-4481-8904-B51CFB0C870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55" name="AutoShape 1">
          <a:extLst>
            <a:ext uri="{FF2B5EF4-FFF2-40B4-BE49-F238E27FC236}">
              <a16:creationId xmlns:a16="http://schemas.microsoft.com/office/drawing/2014/main" id="{95CC1128-5623-4772-8313-0D2E2238F35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33</xdr:row>
      <xdr:rowOff>0</xdr:rowOff>
    </xdr:from>
    <xdr:ext cx="304800" cy="310589"/>
    <xdr:sp macro="" textlink="">
      <xdr:nvSpPr>
        <xdr:cNvPr id="156" name="AutoShape 1">
          <a:extLst>
            <a:ext uri="{FF2B5EF4-FFF2-40B4-BE49-F238E27FC236}">
              <a16:creationId xmlns:a16="http://schemas.microsoft.com/office/drawing/2014/main" id="{D6A2FD0C-6F6D-44FD-B718-75E521318415}"/>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14597"/>
    <xdr:sp macro="" textlink="">
      <xdr:nvSpPr>
        <xdr:cNvPr id="157" name="AutoShape 1">
          <a:extLst>
            <a:ext uri="{FF2B5EF4-FFF2-40B4-BE49-F238E27FC236}">
              <a16:creationId xmlns:a16="http://schemas.microsoft.com/office/drawing/2014/main" id="{DD0486B1-34FE-4A5B-BB6D-17EF8AC8AE7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08684"/>
    <xdr:sp macro="" textlink="">
      <xdr:nvSpPr>
        <xdr:cNvPr id="158" name="AutoShape 1">
          <a:extLst>
            <a:ext uri="{FF2B5EF4-FFF2-40B4-BE49-F238E27FC236}">
              <a16:creationId xmlns:a16="http://schemas.microsoft.com/office/drawing/2014/main" id="{B29251C9-933B-4FE9-96AF-2FE3AB39EFBC}"/>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35</xdr:row>
      <xdr:rowOff>0</xdr:rowOff>
    </xdr:from>
    <xdr:ext cx="304800" cy="332179"/>
    <xdr:sp macro="" textlink="">
      <xdr:nvSpPr>
        <xdr:cNvPr id="159" name="AutoShape 1">
          <a:extLst>
            <a:ext uri="{FF2B5EF4-FFF2-40B4-BE49-F238E27FC236}">
              <a16:creationId xmlns:a16="http://schemas.microsoft.com/office/drawing/2014/main" id="{2A10AF78-DB27-4A11-BE60-5B846C6A2C47}"/>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73</xdr:row>
      <xdr:rowOff>0</xdr:rowOff>
    </xdr:from>
    <xdr:ext cx="304800" cy="314597"/>
    <xdr:sp macro="" textlink="">
      <xdr:nvSpPr>
        <xdr:cNvPr id="160" name="AutoShape 1">
          <a:extLst>
            <a:ext uri="{FF2B5EF4-FFF2-40B4-BE49-F238E27FC236}">
              <a16:creationId xmlns:a16="http://schemas.microsoft.com/office/drawing/2014/main" id="{F4A22262-68FD-4D9C-8BE5-46DBA9B8FEE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73</xdr:row>
      <xdr:rowOff>0</xdr:rowOff>
    </xdr:from>
    <xdr:ext cx="304800" cy="308684"/>
    <xdr:sp macro="" textlink="">
      <xdr:nvSpPr>
        <xdr:cNvPr id="161" name="AutoShape 1">
          <a:extLst>
            <a:ext uri="{FF2B5EF4-FFF2-40B4-BE49-F238E27FC236}">
              <a16:creationId xmlns:a16="http://schemas.microsoft.com/office/drawing/2014/main" id="{40DBF8D8-2F65-4EEF-92E9-2884A5D3604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73</xdr:row>
      <xdr:rowOff>0</xdr:rowOff>
    </xdr:from>
    <xdr:ext cx="304800" cy="314597"/>
    <xdr:sp macro="" textlink="">
      <xdr:nvSpPr>
        <xdr:cNvPr id="162" name="AutoShape 1">
          <a:extLst>
            <a:ext uri="{FF2B5EF4-FFF2-40B4-BE49-F238E27FC236}">
              <a16:creationId xmlns:a16="http://schemas.microsoft.com/office/drawing/2014/main" id="{9C45E66D-85AB-44BD-A423-5700401C95F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73</xdr:row>
      <xdr:rowOff>0</xdr:rowOff>
    </xdr:from>
    <xdr:ext cx="304800" cy="308684"/>
    <xdr:sp macro="" textlink="">
      <xdr:nvSpPr>
        <xdr:cNvPr id="163" name="AutoShape 1">
          <a:extLst>
            <a:ext uri="{FF2B5EF4-FFF2-40B4-BE49-F238E27FC236}">
              <a16:creationId xmlns:a16="http://schemas.microsoft.com/office/drawing/2014/main" id="{106806B1-BF2B-4D99-9993-EEFDB334C52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74</xdr:row>
      <xdr:rowOff>0</xdr:rowOff>
    </xdr:from>
    <xdr:ext cx="304800" cy="314597"/>
    <xdr:sp macro="" textlink="">
      <xdr:nvSpPr>
        <xdr:cNvPr id="164" name="AutoShape 1">
          <a:extLst>
            <a:ext uri="{FF2B5EF4-FFF2-40B4-BE49-F238E27FC236}">
              <a16:creationId xmlns:a16="http://schemas.microsoft.com/office/drawing/2014/main" id="{C328E735-E283-45A2-9F05-A5D39B3A8738}"/>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714188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74</xdr:row>
      <xdr:rowOff>0</xdr:rowOff>
    </xdr:from>
    <xdr:ext cx="304800" cy="308684"/>
    <xdr:sp macro="" textlink="">
      <xdr:nvSpPr>
        <xdr:cNvPr id="165" name="AutoShape 1">
          <a:extLst>
            <a:ext uri="{FF2B5EF4-FFF2-40B4-BE49-F238E27FC236}">
              <a16:creationId xmlns:a16="http://schemas.microsoft.com/office/drawing/2014/main" id="{6AEF4B3C-241D-44C6-8BDA-80CC44B2C6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714188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91</xdr:col>
      <xdr:colOff>0</xdr:colOff>
      <xdr:row>60</xdr:row>
      <xdr:rowOff>0</xdr:rowOff>
    </xdr:from>
    <xdr:to>
      <xdr:col>94</xdr:col>
      <xdr:colOff>304800</xdr:colOff>
      <xdr:row>61</xdr:row>
      <xdr:rowOff>111200</xdr:rowOff>
    </xdr:to>
    <xdr:sp macro="" textlink="">
      <xdr:nvSpPr>
        <xdr:cNvPr id="166" name="AutoShape 1">
          <a:extLst>
            <a:ext uri="{FF2B5EF4-FFF2-40B4-BE49-F238E27FC236}">
              <a16:creationId xmlns:a16="http://schemas.microsoft.com/office/drawing/2014/main" id="{83E6643A-1673-4B57-837E-84C1224C9D54}"/>
            </a:ext>
            <a:ext uri="{147F2762-F138-4A5C-976F-8EAC2B608ADB}">
              <a16:predDERef xmlns:a16="http://schemas.microsoft.com/office/drawing/2014/main" pred="{663210C7-428B-4931-9D16-FAE1B534A395}"/>
            </a:ext>
          </a:extLst>
        </xdr:cNvPr>
        <xdr:cNvSpPr>
          <a:spLocks noChangeAspect="1" noChangeArrowheads="1"/>
        </xdr:cNvSpPr>
      </xdr:nvSpPr>
      <xdr:spPr bwMode="auto">
        <a:xfrm>
          <a:off x="93059250" y="12776200"/>
          <a:ext cx="304800" cy="2952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91</xdr:col>
      <xdr:colOff>0</xdr:colOff>
      <xdr:row>60</xdr:row>
      <xdr:rowOff>0</xdr:rowOff>
    </xdr:from>
    <xdr:ext cx="304800" cy="310589"/>
    <xdr:sp macro="" textlink="">
      <xdr:nvSpPr>
        <xdr:cNvPr id="167" name="AutoShape 1">
          <a:extLst>
            <a:ext uri="{FF2B5EF4-FFF2-40B4-BE49-F238E27FC236}">
              <a16:creationId xmlns:a16="http://schemas.microsoft.com/office/drawing/2014/main" id="{D9E874F7-E31C-4188-B3A2-A82885FE5864}"/>
            </a:ext>
            <a:ext uri="{147F2762-F138-4A5C-976F-8EAC2B608ADB}">
              <a16:predDERef xmlns:a16="http://schemas.microsoft.com/office/drawing/2014/main" pred="{823DDDF8-3EDF-498A-B9E1-7D257081D7EB}"/>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68" name="AutoShape 1">
          <a:extLst>
            <a:ext uri="{FF2B5EF4-FFF2-40B4-BE49-F238E27FC236}">
              <a16:creationId xmlns:a16="http://schemas.microsoft.com/office/drawing/2014/main" id="{20039051-7A95-47C7-B7D4-9CB982A7B6BC}"/>
            </a:ext>
            <a:ext uri="{147F2762-F138-4A5C-976F-8EAC2B608ADB}">
              <a16:predDERef xmlns:a16="http://schemas.microsoft.com/office/drawing/2014/main" pred="{868062FF-F3B5-47F1-9023-902EC9132A5F}"/>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69" name="AutoShape 1">
          <a:extLst>
            <a:ext uri="{FF2B5EF4-FFF2-40B4-BE49-F238E27FC236}">
              <a16:creationId xmlns:a16="http://schemas.microsoft.com/office/drawing/2014/main" id="{65C5E442-B49F-479E-BCB6-F81A05534EC0}"/>
            </a:ext>
            <a:ext uri="{147F2762-F138-4A5C-976F-8EAC2B608ADB}">
              <a16:predDERef xmlns:a16="http://schemas.microsoft.com/office/drawing/2014/main" pred="{6B15DDDF-5D64-4374-A4C9-432CF31A0298}"/>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0" name="AutoShape 1">
          <a:extLst>
            <a:ext uri="{FF2B5EF4-FFF2-40B4-BE49-F238E27FC236}">
              <a16:creationId xmlns:a16="http://schemas.microsoft.com/office/drawing/2014/main" id="{B04504F2-4C2C-4624-87BB-22E952D9D6AA}"/>
            </a:ext>
            <a:ext uri="{147F2762-F138-4A5C-976F-8EAC2B608ADB}">
              <a16:predDERef xmlns:a16="http://schemas.microsoft.com/office/drawing/2014/main" pred="{6A8CDA5B-4D55-4BF3-90E6-D73B9C681385}"/>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1" name="AutoShape 1">
          <a:extLst>
            <a:ext uri="{FF2B5EF4-FFF2-40B4-BE49-F238E27FC236}">
              <a16:creationId xmlns:a16="http://schemas.microsoft.com/office/drawing/2014/main" id="{7DFFE506-F71D-4010-AC86-87CB8562B288}"/>
            </a:ext>
            <a:ext uri="{147F2762-F138-4A5C-976F-8EAC2B608ADB}">
              <a16:predDERef xmlns:a16="http://schemas.microsoft.com/office/drawing/2014/main" pred="{69B6368E-4EB1-4F16-B60A-7A015227438C}"/>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2" name="AutoShape 1">
          <a:extLst>
            <a:ext uri="{FF2B5EF4-FFF2-40B4-BE49-F238E27FC236}">
              <a16:creationId xmlns:a16="http://schemas.microsoft.com/office/drawing/2014/main" id="{7E7FF3AC-6CA0-4096-8B16-000FB8AEB893}"/>
            </a:ext>
            <a:ext uri="{147F2762-F138-4A5C-976F-8EAC2B608ADB}">
              <a16:predDERef xmlns:a16="http://schemas.microsoft.com/office/drawing/2014/main" pred="{44ADAB91-291D-42A9-8917-E6579D3245A3}"/>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3" name="AutoShape 1">
          <a:extLst>
            <a:ext uri="{FF2B5EF4-FFF2-40B4-BE49-F238E27FC236}">
              <a16:creationId xmlns:a16="http://schemas.microsoft.com/office/drawing/2014/main" id="{227AC0A2-CCA0-40F0-8662-44FD2A002001}"/>
            </a:ext>
            <a:ext uri="{147F2762-F138-4A5C-976F-8EAC2B608ADB}">
              <a16:predDERef xmlns:a16="http://schemas.microsoft.com/office/drawing/2014/main" pred="{18377EF7-DBB4-41FB-B2C9-061BCCF7948F}"/>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4" name="AutoShape 1">
          <a:extLst>
            <a:ext uri="{FF2B5EF4-FFF2-40B4-BE49-F238E27FC236}">
              <a16:creationId xmlns:a16="http://schemas.microsoft.com/office/drawing/2014/main" id="{2DBA50D9-EE8D-44FE-ACC1-C062337AA91F}"/>
            </a:ext>
            <a:ext uri="{147F2762-F138-4A5C-976F-8EAC2B608ADB}">
              <a16:predDERef xmlns:a16="http://schemas.microsoft.com/office/drawing/2014/main" pred="{F439173F-C1EE-49DD-ABA5-220983EF4535}"/>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5" name="AutoShape 1">
          <a:extLst>
            <a:ext uri="{FF2B5EF4-FFF2-40B4-BE49-F238E27FC236}">
              <a16:creationId xmlns:a16="http://schemas.microsoft.com/office/drawing/2014/main" id="{3463ADAE-000C-4FAD-8078-F304FD35868C}"/>
            </a:ext>
            <a:ext uri="{147F2762-F138-4A5C-976F-8EAC2B608ADB}">
              <a16:predDERef xmlns:a16="http://schemas.microsoft.com/office/drawing/2014/main" pred="{39EB18E2-B899-4CD2-A2A5-5348FB42FF2B}"/>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6" name="AutoShape 1">
          <a:extLst>
            <a:ext uri="{FF2B5EF4-FFF2-40B4-BE49-F238E27FC236}">
              <a16:creationId xmlns:a16="http://schemas.microsoft.com/office/drawing/2014/main" id="{8EC84521-38DA-4F72-91D1-9B29F46B433E}"/>
            </a:ext>
            <a:ext uri="{147F2762-F138-4A5C-976F-8EAC2B608ADB}">
              <a16:predDERef xmlns:a16="http://schemas.microsoft.com/office/drawing/2014/main" pred="{E465FAA6-7BA2-41B1-8EE0-28CB2E83CB09}"/>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91</xdr:col>
      <xdr:colOff>0</xdr:colOff>
      <xdr:row>60</xdr:row>
      <xdr:rowOff>0</xdr:rowOff>
    </xdr:from>
    <xdr:ext cx="304800" cy="310589"/>
    <xdr:sp macro="" textlink="">
      <xdr:nvSpPr>
        <xdr:cNvPr id="177" name="AutoShape 1">
          <a:extLst>
            <a:ext uri="{FF2B5EF4-FFF2-40B4-BE49-F238E27FC236}">
              <a16:creationId xmlns:a16="http://schemas.microsoft.com/office/drawing/2014/main" id="{63B9F17E-D7A4-41E0-BC25-FDC37323FE23}"/>
            </a:ext>
            <a:ext uri="{147F2762-F138-4A5C-976F-8EAC2B608ADB}">
              <a16:predDERef xmlns:a16="http://schemas.microsoft.com/office/drawing/2014/main" pred="{D9AAFBF1-A356-48A8-BB36-14E3605E344F}"/>
            </a:ext>
          </a:extLst>
        </xdr:cNvPr>
        <xdr:cNvSpPr>
          <a:spLocks noChangeAspect="1" noChangeArrowheads="1"/>
        </xdr:cNvSpPr>
      </xdr:nvSpPr>
      <xdr:spPr bwMode="auto">
        <a:xfrm>
          <a:off x="93059250" y="127762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361950</xdr:colOff>
      <xdr:row>1</xdr:row>
      <xdr:rowOff>101600</xdr:rowOff>
    </xdr:from>
    <xdr:to>
      <xdr:col>5</xdr:col>
      <xdr:colOff>400050</xdr:colOff>
      <xdr:row>11</xdr:row>
      <xdr:rowOff>114300</xdr:rowOff>
    </xdr:to>
    <xdr:sp macro="" textlink="">
      <xdr:nvSpPr>
        <xdr:cNvPr id="3" name="Rektangel: avrundede hjørner 2">
          <a:extLst>
            <a:ext uri="{FF2B5EF4-FFF2-40B4-BE49-F238E27FC236}">
              <a16:creationId xmlns:a16="http://schemas.microsoft.com/office/drawing/2014/main" id="{0953AF11-2222-4B75-BF6C-E59939A1C73D}"/>
            </a:ext>
          </a:extLst>
        </xdr:cNvPr>
        <xdr:cNvSpPr/>
      </xdr:nvSpPr>
      <xdr:spPr>
        <a:xfrm>
          <a:off x="1151890" y="288290"/>
          <a:ext cx="12458700" cy="185166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21A8-DE01-47DB-94A3-109454A2EFA7}">
  <dimension ref="A1:AF175"/>
  <sheetViews>
    <sheetView topLeftCell="A18" zoomScale="70" zoomScaleNormal="70" workbookViewId="0">
      <selection activeCell="V95" sqref="V95"/>
    </sheetView>
  </sheetViews>
  <sheetFormatPr defaultColWidth="11.44140625" defaultRowHeight="14.4" x14ac:dyDescent="0.3"/>
  <cols>
    <col min="1" max="1" width="6.5546875" customWidth="1"/>
    <col min="2" max="2" width="2.6640625" customWidth="1"/>
    <col min="3" max="3" width="21.5546875" customWidth="1"/>
    <col min="4" max="4" width="19.44140625" customWidth="1"/>
    <col min="5" max="5" width="6.6640625" customWidth="1"/>
    <col min="6" max="6" width="21.44140625" customWidth="1"/>
    <col min="7" max="7" width="17.33203125" customWidth="1"/>
    <col min="8" max="8" width="7.5546875" customWidth="1"/>
    <col min="9" max="9" width="15.33203125" customWidth="1"/>
    <col min="10" max="10" width="14.6640625" customWidth="1"/>
    <col min="11" max="11" width="15.5546875" customWidth="1"/>
    <col min="12" max="12" width="1.5546875" customWidth="1"/>
    <col min="14" max="15" width="2.6640625" customWidth="1"/>
    <col min="16" max="16" width="18" customWidth="1"/>
    <col min="17" max="17" width="23.44140625" customWidth="1"/>
    <col min="18" max="18" width="16.5546875" customWidth="1"/>
    <col min="19" max="19" width="18" customWidth="1"/>
    <col min="20" max="27" width="12.5546875" customWidth="1"/>
  </cols>
  <sheetData>
    <row r="1" spans="1:32"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x14ac:dyDescent="0.3">
      <c r="A2" s="1"/>
      <c r="B2" s="1"/>
      <c r="C2" s="246" t="s">
        <v>0</v>
      </c>
      <c r="D2" s="247"/>
      <c r="E2" s="247"/>
      <c r="F2" s="247"/>
      <c r="G2" s="247"/>
      <c r="H2" s="247"/>
      <c r="I2" s="247"/>
      <c r="J2" s="247"/>
      <c r="K2" s="247"/>
      <c r="L2" s="248"/>
      <c r="M2" s="1"/>
      <c r="N2" s="1"/>
      <c r="O2" s="1"/>
      <c r="P2" s="1"/>
      <c r="Q2" s="1"/>
      <c r="R2" s="1"/>
      <c r="S2" s="1"/>
      <c r="T2" s="1"/>
      <c r="U2" s="1"/>
      <c r="V2" s="1"/>
      <c r="W2" s="1"/>
      <c r="X2" s="1"/>
      <c r="Y2" s="1"/>
      <c r="Z2" s="1"/>
      <c r="AA2" s="1"/>
      <c r="AB2" s="1"/>
      <c r="AC2" s="1"/>
      <c r="AD2" s="1"/>
      <c r="AE2" s="1"/>
      <c r="AF2" s="1"/>
    </row>
    <row r="3" spans="1:32" x14ac:dyDescent="0.3">
      <c r="A3" s="1"/>
      <c r="B3" s="1"/>
      <c r="C3" s="1"/>
      <c r="D3" s="1"/>
      <c r="E3" s="1"/>
      <c r="F3" s="1"/>
      <c r="G3" s="1"/>
      <c r="H3" s="1"/>
      <c r="I3" s="1"/>
      <c r="J3" s="1"/>
      <c r="K3" s="1"/>
      <c r="L3" s="1"/>
      <c r="M3" s="1"/>
      <c r="N3" s="1"/>
      <c r="O3" s="1"/>
      <c r="P3" s="1"/>
      <c r="Q3" s="48"/>
      <c r="R3" s="48"/>
      <c r="S3" s="48"/>
      <c r="T3" s="49"/>
      <c r="U3" s="49"/>
      <c r="V3" s="49"/>
      <c r="W3" s="49"/>
      <c r="X3" s="49"/>
      <c r="Y3" s="49"/>
      <c r="Z3" s="49"/>
      <c r="AA3" s="49"/>
      <c r="AB3" s="1"/>
      <c r="AC3" s="1"/>
      <c r="AD3" s="1"/>
      <c r="AE3" s="1"/>
      <c r="AF3" s="1"/>
    </row>
    <row r="4" spans="1:32" ht="28.8" x14ac:dyDescent="0.3">
      <c r="A4" s="1"/>
      <c r="B4" s="1"/>
      <c r="C4" s="23" t="s">
        <v>1</v>
      </c>
      <c r="D4" s="23" t="s">
        <v>2</v>
      </c>
      <c r="E4" s="23"/>
      <c r="F4" s="23" t="s">
        <v>3</v>
      </c>
      <c r="G4" s="23" t="s">
        <v>4</v>
      </c>
      <c r="H4" s="23"/>
      <c r="I4" s="23" t="s">
        <v>5</v>
      </c>
      <c r="J4" s="23" t="s">
        <v>6</v>
      </c>
      <c r="K4" s="23" t="s">
        <v>7</v>
      </c>
      <c r="L4" s="3"/>
      <c r="M4" s="1"/>
      <c r="N4" s="1"/>
      <c r="O4" s="1"/>
      <c r="P4" s="1"/>
      <c r="Q4" s="1" t="s">
        <v>8</v>
      </c>
      <c r="R4" s="1"/>
      <c r="S4" s="1"/>
      <c r="T4" s="1" t="s">
        <v>9</v>
      </c>
      <c r="U4" s="1"/>
      <c r="V4" s="1"/>
      <c r="W4" s="1"/>
      <c r="X4" s="1"/>
      <c r="Y4" s="1"/>
      <c r="Z4" s="1"/>
      <c r="AA4" s="1"/>
      <c r="AB4" s="1"/>
      <c r="AC4" s="1"/>
      <c r="AD4" s="1"/>
      <c r="AE4" s="1"/>
      <c r="AF4" s="1"/>
    </row>
    <row r="5" spans="1:32" x14ac:dyDescent="0.3">
      <c r="A5" s="1"/>
      <c r="B5" s="1"/>
      <c r="C5" s="2"/>
      <c r="D5" s="2"/>
      <c r="E5" s="2"/>
      <c r="F5" s="2"/>
      <c r="G5" s="2"/>
      <c r="H5" s="2"/>
      <c r="I5" s="2"/>
      <c r="J5" s="2"/>
      <c r="K5" s="2"/>
      <c r="L5" s="2"/>
      <c r="M5" s="1"/>
      <c r="N5" s="1"/>
      <c r="O5" s="1"/>
      <c r="P5" s="1"/>
      <c r="Q5" s="17"/>
      <c r="R5" s="16" t="s">
        <v>10</v>
      </c>
      <c r="S5" s="1"/>
      <c r="T5" s="16" t="s">
        <v>11</v>
      </c>
      <c r="U5" s="16" t="s">
        <v>12</v>
      </c>
      <c r="V5" s="16" t="s">
        <v>13</v>
      </c>
      <c r="W5" s="16" t="s">
        <v>14</v>
      </c>
      <c r="X5" s="16" t="s">
        <v>15</v>
      </c>
      <c r="Y5" s="16" t="s">
        <v>16</v>
      </c>
      <c r="Z5" s="17" t="s">
        <v>17</v>
      </c>
      <c r="AA5" s="17" t="s">
        <v>18</v>
      </c>
      <c r="AB5" s="1"/>
      <c r="AC5" s="1"/>
      <c r="AD5" s="1"/>
      <c r="AE5" s="1"/>
      <c r="AF5" s="1"/>
    </row>
    <row r="6" spans="1:32" ht="28.8" x14ac:dyDescent="0.3">
      <c r="A6" s="1"/>
      <c r="B6" s="1"/>
      <c r="C6" s="249" t="s">
        <v>19</v>
      </c>
      <c r="D6" s="252" t="s">
        <v>20</v>
      </c>
      <c r="E6" s="27"/>
      <c r="F6" s="4" t="s">
        <v>21</v>
      </c>
      <c r="G6" s="4" t="s">
        <v>22</v>
      </c>
      <c r="H6" s="4"/>
      <c r="I6" s="11" t="s">
        <v>23</v>
      </c>
      <c r="J6" s="11" t="s">
        <v>6</v>
      </c>
      <c r="K6" s="11" t="s">
        <v>24</v>
      </c>
      <c r="L6" s="35"/>
      <c r="M6" s="1"/>
      <c r="N6" s="1"/>
      <c r="O6" s="1"/>
      <c r="P6" s="1"/>
      <c r="Q6" s="1" t="s">
        <v>20</v>
      </c>
      <c r="R6" s="14">
        <v>100</v>
      </c>
      <c r="S6" s="1"/>
      <c r="T6" s="51">
        <v>110</v>
      </c>
      <c r="U6" s="51">
        <f>T6*(1+3.5%/4)</f>
        <v>110.96250000000001</v>
      </c>
      <c r="V6" s="51">
        <f t="shared" ref="V6:AA6" si="0">U6*(1+3.5%/4)</f>
        <v>111.93342187500001</v>
      </c>
      <c r="W6" s="51">
        <f t="shared" si="0"/>
        <v>112.91283931640626</v>
      </c>
      <c r="X6" s="51">
        <f t="shared" si="0"/>
        <v>113.90082666042483</v>
      </c>
      <c r="Y6" s="51">
        <f t="shared" si="0"/>
        <v>114.89745889370354</v>
      </c>
      <c r="Z6" s="51">
        <f t="shared" si="0"/>
        <v>115.90281165902346</v>
      </c>
      <c r="AA6" s="51">
        <f t="shared" si="0"/>
        <v>116.91696126103992</v>
      </c>
      <c r="AB6" s="1"/>
      <c r="AC6" s="1"/>
      <c r="AD6" s="1"/>
      <c r="AE6" s="1"/>
      <c r="AF6" s="1"/>
    </row>
    <row r="7" spans="1:32" x14ac:dyDescent="0.3">
      <c r="A7" s="1"/>
      <c r="B7" s="1"/>
      <c r="C7" s="250"/>
      <c r="D7" s="253"/>
      <c r="E7" s="23"/>
      <c r="F7" s="31" t="s">
        <v>25</v>
      </c>
      <c r="G7" s="3"/>
      <c r="H7" s="3"/>
      <c r="I7" s="41">
        <v>100000</v>
      </c>
      <c r="J7" s="41">
        <v>66000000</v>
      </c>
      <c r="K7" s="37">
        <f>J7/I7</f>
        <v>660</v>
      </c>
      <c r="L7" s="5"/>
      <c r="M7" s="1"/>
      <c r="N7" s="1"/>
      <c r="O7" s="1"/>
      <c r="P7" s="1"/>
      <c r="Q7" s="1" t="s">
        <v>26</v>
      </c>
      <c r="R7" s="56">
        <v>100</v>
      </c>
      <c r="S7" s="1"/>
      <c r="T7" s="62">
        <v>90</v>
      </c>
      <c r="U7" s="62">
        <v>80</v>
      </c>
      <c r="V7" s="62">
        <v>70</v>
      </c>
      <c r="W7" s="62">
        <v>60</v>
      </c>
      <c r="X7" s="62">
        <v>80</v>
      </c>
      <c r="Y7" s="62">
        <v>100</v>
      </c>
      <c r="Z7" s="62">
        <v>150</v>
      </c>
      <c r="AA7" s="62">
        <v>200</v>
      </c>
      <c r="AB7" s="1"/>
      <c r="AC7" s="1"/>
      <c r="AD7" s="1"/>
      <c r="AE7" s="1"/>
      <c r="AF7" s="1"/>
    </row>
    <row r="8" spans="1:32" x14ac:dyDescent="0.3">
      <c r="A8" s="1"/>
      <c r="B8" s="1"/>
      <c r="C8" s="250"/>
      <c r="D8" s="253"/>
      <c r="E8" s="23"/>
      <c r="F8" s="31" t="s">
        <v>27</v>
      </c>
      <c r="G8" s="3"/>
      <c r="H8" s="3"/>
      <c r="I8" s="41">
        <v>50000</v>
      </c>
      <c r="J8" s="41">
        <v>34000000</v>
      </c>
      <c r="K8" s="37">
        <f>J8/I8</f>
        <v>680</v>
      </c>
      <c r="L8" s="5"/>
      <c r="M8" s="1"/>
      <c r="N8" s="1"/>
      <c r="O8" s="1"/>
      <c r="P8" s="1"/>
      <c r="Q8" s="1" t="s">
        <v>28</v>
      </c>
      <c r="R8" s="56">
        <v>100</v>
      </c>
      <c r="S8" s="1"/>
      <c r="T8" s="62">
        <v>110</v>
      </c>
      <c r="U8" s="62">
        <v>120</v>
      </c>
      <c r="V8" s="62">
        <v>130</v>
      </c>
      <c r="W8" s="62">
        <v>140</v>
      </c>
      <c r="X8" s="62">
        <v>150</v>
      </c>
      <c r="Y8" s="62">
        <v>120</v>
      </c>
      <c r="Z8" s="62">
        <v>120</v>
      </c>
      <c r="AA8" s="62">
        <v>100</v>
      </c>
      <c r="AB8" s="1"/>
      <c r="AC8" s="1"/>
      <c r="AD8" s="1"/>
      <c r="AE8" s="1"/>
      <c r="AF8" s="1"/>
    </row>
    <row r="9" spans="1:32" x14ac:dyDescent="0.3">
      <c r="A9" s="1"/>
      <c r="B9" s="1"/>
      <c r="C9" s="250"/>
      <c r="D9" s="253"/>
      <c r="E9" s="23"/>
      <c r="F9" s="31" t="s">
        <v>29</v>
      </c>
      <c r="G9" s="3"/>
      <c r="H9" s="3"/>
      <c r="I9" s="42"/>
      <c r="J9" s="42"/>
      <c r="K9" s="38"/>
      <c r="L9" s="5"/>
      <c r="M9" s="1"/>
      <c r="N9" s="1"/>
      <c r="O9" s="1"/>
      <c r="P9" s="1"/>
      <c r="Q9" s="1" t="s">
        <v>30</v>
      </c>
      <c r="R9" s="56">
        <v>100</v>
      </c>
      <c r="S9" s="1"/>
      <c r="T9" s="62">
        <v>115</v>
      </c>
      <c r="U9" s="62">
        <f>T9*(1+3.5%/4)</f>
        <v>116.00625000000001</v>
      </c>
      <c r="V9" s="62">
        <f t="shared" ref="V9:AA9" si="1">U9*(1+3.5%/4)</f>
        <v>117.02130468750001</v>
      </c>
      <c r="W9" s="62">
        <f t="shared" si="1"/>
        <v>118.04524110351564</v>
      </c>
      <c r="X9" s="62">
        <f t="shared" si="1"/>
        <v>119.0781369631714</v>
      </c>
      <c r="Y9" s="62">
        <f t="shared" si="1"/>
        <v>120.12007066159916</v>
      </c>
      <c r="Z9" s="62">
        <f t="shared" si="1"/>
        <v>121.17112127988815</v>
      </c>
      <c r="AA9" s="62">
        <f t="shared" si="1"/>
        <v>122.23136859108718</v>
      </c>
      <c r="AB9" s="1"/>
      <c r="AC9" s="1"/>
      <c r="AD9" s="1"/>
      <c r="AE9" s="1"/>
      <c r="AF9" s="1"/>
    </row>
    <row r="10" spans="1:32" x14ac:dyDescent="0.3">
      <c r="A10" s="1"/>
      <c r="B10" s="1"/>
      <c r="C10" s="251"/>
      <c r="D10" s="254"/>
      <c r="E10" s="28"/>
      <c r="F10" s="6"/>
      <c r="G10" s="6"/>
      <c r="H10" s="6"/>
      <c r="I10" s="39"/>
      <c r="J10" s="39"/>
      <c r="K10" s="39"/>
      <c r="L10" s="7"/>
      <c r="M10" s="1"/>
      <c r="N10" s="1"/>
      <c r="O10" s="1"/>
      <c r="P10" s="1"/>
      <c r="Q10" s="1" t="s">
        <v>27</v>
      </c>
      <c r="R10" s="56">
        <v>100</v>
      </c>
      <c r="S10" s="1"/>
      <c r="T10" s="62">
        <v>90</v>
      </c>
      <c r="U10" s="62">
        <v>85</v>
      </c>
      <c r="V10" s="62">
        <v>90</v>
      </c>
      <c r="W10" s="62">
        <v>100</v>
      </c>
      <c r="X10" s="62">
        <v>110</v>
      </c>
      <c r="Y10" s="62">
        <v>110</v>
      </c>
      <c r="Z10" s="62">
        <v>120</v>
      </c>
      <c r="AA10" s="62">
        <v>125</v>
      </c>
      <c r="AB10" s="1"/>
      <c r="AC10" s="1"/>
      <c r="AD10" s="1"/>
      <c r="AE10" s="1"/>
      <c r="AF10" s="1"/>
    </row>
    <row r="11" spans="1:32" x14ac:dyDescent="0.3">
      <c r="A11" s="1"/>
      <c r="B11" s="1"/>
      <c r="C11" s="23"/>
      <c r="D11" s="3"/>
      <c r="E11" s="3"/>
      <c r="F11" s="3" t="s">
        <v>31</v>
      </c>
      <c r="G11" s="3"/>
      <c r="H11" s="3"/>
      <c r="I11" s="36">
        <f>SUM(I7:I9)</f>
        <v>150000</v>
      </c>
      <c r="J11" s="36">
        <f>SUM(J7:J9)</f>
        <v>100000000</v>
      </c>
      <c r="K11" s="38"/>
      <c r="L11" s="2"/>
      <c r="M11" s="1"/>
      <c r="N11" s="1"/>
      <c r="O11" s="1"/>
      <c r="P11" s="1"/>
      <c r="Q11" s="1" t="s">
        <v>32</v>
      </c>
      <c r="R11" s="56">
        <v>100</v>
      </c>
      <c r="S11" s="1"/>
      <c r="T11" s="62">
        <v>110</v>
      </c>
      <c r="U11" s="62">
        <f>T11*(1+3.5%/4)</f>
        <v>110.96250000000001</v>
      </c>
      <c r="V11" s="62">
        <f t="shared" ref="V11:AA12" si="2">U11*(1+3.5%/4)</f>
        <v>111.93342187500001</v>
      </c>
      <c r="W11" s="62">
        <f t="shared" si="2"/>
        <v>112.91283931640626</v>
      </c>
      <c r="X11" s="62">
        <f t="shared" si="2"/>
        <v>113.90082666042483</v>
      </c>
      <c r="Y11" s="62">
        <f t="shared" si="2"/>
        <v>114.89745889370354</v>
      </c>
      <c r="Z11" s="62">
        <f t="shared" si="2"/>
        <v>115.90281165902346</v>
      </c>
      <c r="AA11" s="62">
        <f t="shared" si="2"/>
        <v>116.91696126103992</v>
      </c>
      <c r="AB11" s="1"/>
      <c r="AC11" s="1"/>
      <c r="AD11" s="1"/>
      <c r="AE11" s="1"/>
      <c r="AF11" s="1"/>
    </row>
    <row r="12" spans="1:32" x14ac:dyDescent="0.3">
      <c r="A12" s="1"/>
      <c r="B12" s="1"/>
      <c r="C12" s="23"/>
      <c r="D12" s="3"/>
      <c r="E12" s="3"/>
      <c r="F12" s="3"/>
      <c r="G12" s="3"/>
      <c r="H12" s="3"/>
      <c r="I12" s="2"/>
      <c r="J12" s="2"/>
      <c r="K12" s="38"/>
      <c r="L12" s="2"/>
      <c r="M12" s="1"/>
      <c r="N12" s="1"/>
      <c r="O12" s="1"/>
      <c r="P12" s="1"/>
      <c r="Q12" s="1" t="s">
        <v>33</v>
      </c>
      <c r="R12" s="71">
        <v>100</v>
      </c>
      <c r="S12" s="1"/>
      <c r="T12" s="74">
        <v>110</v>
      </c>
      <c r="U12" s="74">
        <f>T12*(1+3.5%/4)</f>
        <v>110.96250000000001</v>
      </c>
      <c r="V12" s="74">
        <f t="shared" si="2"/>
        <v>111.93342187500001</v>
      </c>
      <c r="W12" s="74">
        <f t="shared" si="2"/>
        <v>112.91283931640626</v>
      </c>
      <c r="X12" s="74">
        <f t="shared" si="2"/>
        <v>113.90082666042483</v>
      </c>
      <c r="Y12" s="74">
        <f t="shared" si="2"/>
        <v>114.89745889370354</v>
      </c>
      <c r="Z12" s="74">
        <f t="shared" si="2"/>
        <v>115.90281165902346</v>
      </c>
      <c r="AA12" s="74">
        <f t="shared" si="2"/>
        <v>116.91696126103992</v>
      </c>
      <c r="AB12" s="1"/>
      <c r="AC12" s="1"/>
      <c r="AD12" s="1"/>
      <c r="AE12" s="1"/>
      <c r="AF12" s="1"/>
    </row>
    <row r="13" spans="1:32" ht="28.8" x14ac:dyDescent="0.3">
      <c r="A13" s="1"/>
      <c r="B13" s="1"/>
      <c r="C13" s="249" t="s">
        <v>34</v>
      </c>
      <c r="D13" s="252" t="s">
        <v>35</v>
      </c>
      <c r="E13" s="27"/>
      <c r="F13" s="4" t="s">
        <v>21</v>
      </c>
      <c r="G13" s="4" t="s">
        <v>22</v>
      </c>
      <c r="H13" s="4"/>
      <c r="I13" s="11" t="s">
        <v>36</v>
      </c>
      <c r="J13" s="11" t="s">
        <v>6</v>
      </c>
      <c r="K13" s="11" t="s">
        <v>24</v>
      </c>
      <c r="L13" s="35"/>
      <c r="M13" s="1"/>
      <c r="N13" s="1"/>
      <c r="O13" s="1"/>
      <c r="P13" s="1"/>
      <c r="Q13" s="1" t="s">
        <v>37</v>
      </c>
      <c r="R13" s="18">
        <v>100</v>
      </c>
      <c r="S13" s="1"/>
      <c r="T13" s="52">
        <v>100</v>
      </c>
      <c r="U13" s="52">
        <v>100</v>
      </c>
      <c r="V13" s="52">
        <v>100</v>
      </c>
      <c r="W13" s="52">
        <v>100</v>
      </c>
      <c r="X13" s="52">
        <v>100</v>
      </c>
      <c r="Y13" s="52">
        <v>100</v>
      </c>
      <c r="Z13" s="52">
        <v>100</v>
      </c>
      <c r="AA13" s="52">
        <v>100</v>
      </c>
      <c r="AB13" s="1"/>
      <c r="AC13" s="1"/>
      <c r="AD13" s="1"/>
      <c r="AE13" s="1"/>
      <c r="AF13" s="1"/>
    </row>
    <row r="14" spans="1:32" x14ac:dyDescent="0.3">
      <c r="A14" s="1"/>
      <c r="B14" s="1"/>
      <c r="C14" s="250"/>
      <c r="D14" s="253"/>
      <c r="E14" s="23"/>
      <c r="F14" s="31" t="s">
        <v>38</v>
      </c>
      <c r="G14" s="60" t="s">
        <v>39</v>
      </c>
      <c r="H14" s="3"/>
      <c r="I14" s="41">
        <v>1000000</v>
      </c>
      <c r="J14" s="41">
        <v>3040166.6666666665</v>
      </c>
      <c r="K14" s="37">
        <f>J14/I14</f>
        <v>3.0401666666666665</v>
      </c>
      <c r="L14" s="5"/>
      <c r="M14" s="1"/>
      <c r="N14" s="1"/>
      <c r="O14" s="1"/>
      <c r="P14" s="1"/>
      <c r="Q14" s="17" t="s">
        <v>40</v>
      </c>
      <c r="R14" s="18">
        <v>100</v>
      </c>
      <c r="S14" s="1"/>
      <c r="T14" s="52">
        <v>100</v>
      </c>
      <c r="U14" s="52">
        <v>90</v>
      </c>
      <c r="V14" s="52">
        <v>90</v>
      </c>
      <c r="W14" s="52">
        <v>80</v>
      </c>
      <c r="X14" s="52">
        <v>80</v>
      </c>
      <c r="Y14" s="52">
        <v>70</v>
      </c>
      <c r="Z14" s="52">
        <v>70</v>
      </c>
      <c r="AA14" s="52">
        <v>70</v>
      </c>
      <c r="AB14" s="1"/>
      <c r="AC14" s="1"/>
      <c r="AD14" s="1"/>
      <c r="AE14" s="1"/>
      <c r="AF14" s="1"/>
    </row>
    <row r="15" spans="1:32" x14ac:dyDescent="0.3">
      <c r="A15" s="1"/>
      <c r="B15" s="1"/>
      <c r="C15" s="250"/>
      <c r="D15" s="253"/>
      <c r="E15" s="23"/>
      <c r="F15" s="31" t="s">
        <v>41</v>
      </c>
      <c r="G15" s="60" t="s">
        <v>39</v>
      </c>
      <c r="H15" s="3"/>
      <c r="I15" s="41">
        <v>1000000</v>
      </c>
      <c r="J15" s="41">
        <v>3040166.6666666665</v>
      </c>
      <c r="K15" s="37">
        <f>J15/I15</f>
        <v>3.0401666666666665</v>
      </c>
      <c r="L15" s="5"/>
      <c r="M15" s="1"/>
      <c r="N15" s="1"/>
      <c r="O15" s="1"/>
      <c r="P15" s="1"/>
      <c r="Q15" s="1"/>
      <c r="R15" s="14"/>
      <c r="S15" s="1"/>
      <c r="T15" s="1"/>
      <c r="U15" s="1"/>
      <c r="V15" s="1"/>
      <c r="W15" s="1"/>
      <c r="X15" s="1"/>
      <c r="Y15" s="1"/>
      <c r="Z15" s="1"/>
      <c r="AA15" s="1"/>
      <c r="AB15" s="1"/>
      <c r="AC15" s="1"/>
      <c r="AD15" s="1"/>
      <c r="AE15" s="1"/>
      <c r="AF15" s="1"/>
    </row>
    <row r="16" spans="1:32" x14ac:dyDescent="0.3">
      <c r="A16" s="1"/>
      <c r="B16" s="1"/>
      <c r="C16" s="250"/>
      <c r="D16" s="253"/>
      <c r="E16" s="23"/>
      <c r="F16" s="31" t="s">
        <v>38</v>
      </c>
      <c r="G16" s="60" t="s">
        <v>42</v>
      </c>
      <c r="H16" s="3"/>
      <c r="I16" s="41">
        <v>1000000</v>
      </c>
      <c r="J16" s="41">
        <v>5876750.0000000009</v>
      </c>
      <c r="K16" s="37">
        <f t="shared" ref="K16:K17" si="3">J16/I16</f>
        <v>5.8767500000000013</v>
      </c>
      <c r="L16" s="5"/>
      <c r="M16" s="1"/>
      <c r="N16" s="1"/>
      <c r="O16" s="1"/>
      <c r="P16" s="1"/>
      <c r="Q16" s="1"/>
      <c r="R16" s="1"/>
      <c r="S16" s="1"/>
      <c r="T16" s="1"/>
      <c r="U16" s="1"/>
      <c r="V16" s="1"/>
      <c r="W16" s="1"/>
      <c r="X16" s="1"/>
      <c r="Y16" s="1"/>
      <c r="Z16" s="1"/>
      <c r="AA16" s="1"/>
      <c r="AB16" s="1"/>
      <c r="AC16" s="1"/>
      <c r="AD16" s="1"/>
      <c r="AE16" s="1"/>
      <c r="AF16" s="1"/>
    </row>
    <row r="17" spans="1:32" x14ac:dyDescent="0.3">
      <c r="A17" s="1"/>
      <c r="B17" s="1"/>
      <c r="C17" s="250"/>
      <c r="D17" s="253"/>
      <c r="E17" s="23"/>
      <c r="F17" s="31" t="s">
        <v>41</v>
      </c>
      <c r="G17" s="60" t="s">
        <v>42</v>
      </c>
      <c r="H17" s="3"/>
      <c r="I17" s="41">
        <v>1000000</v>
      </c>
      <c r="J17" s="41">
        <v>5876750.0000000009</v>
      </c>
      <c r="K17" s="37">
        <f t="shared" si="3"/>
        <v>5.8767500000000013</v>
      </c>
      <c r="L17" s="5"/>
      <c r="M17" s="1"/>
      <c r="N17" s="1"/>
      <c r="O17" s="1"/>
      <c r="P17" s="1"/>
      <c r="Q17" s="1" t="s">
        <v>43</v>
      </c>
      <c r="R17" s="1"/>
      <c r="S17" s="1"/>
      <c r="T17" s="1" t="s">
        <v>44</v>
      </c>
      <c r="U17" s="1"/>
      <c r="V17" s="1"/>
      <c r="W17" s="1"/>
      <c r="X17" s="1"/>
      <c r="Y17" s="1"/>
      <c r="Z17" s="1"/>
      <c r="AA17" s="1"/>
      <c r="AB17" s="1"/>
      <c r="AC17" s="1"/>
      <c r="AD17" s="1"/>
      <c r="AE17" s="1"/>
      <c r="AF17" s="1"/>
    </row>
    <row r="18" spans="1:32" x14ac:dyDescent="0.3">
      <c r="A18" s="1"/>
      <c r="B18" s="1"/>
      <c r="C18" s="250"/>
      <c r="D18" s="253"/>
      <c r="E18" s="23"/>
      <c r="F18" s="31" t="s">
        <v>45</v>
      </c>
      <c r="G18" s="60"/>
      <c r="H18" s="3"/>
      <c r="I18" s="41"/>
      <c r="J18" s="41"/>
      <c r="K18" s="37"/>
      <c r="L18" s="5"/>
      <c r="M18" s="1"/>
      <c r="N18" s="1"/>
      <c r="O18" s="1"/>
      <c r="P18" s="1"/>
      <c r="Q18" s="17"/>
      <c r="R18" s="16" t="s">
        <v>10</v>
      </c>
      <c r="S18" s="1"/>
      <c r="T18" s="16" t="s">
        <v>13</v>
      </c>
      <c r="U18" s="16" t="s">
        <v>14</v>
      </c>
      <c r="V18" s="16" t="s">
        <v>15</v>
      </c>
      <c r="W18" s="16" t="s">
        <v>16</v>
      </c>
      <c r="X18" s="17" t="s">
        <v>17</v>
      </c>
      <c r="Y18" s="17" t="s">
        <v>18</v>
      </c>
      <c r="Z18" s="17" t="s">
        <v>46</v>
      </c>
      <c r="AA18" s="17" t="s">
        <v>47</v>
      </c>
      <c r="AB18" s="1"/>
      <c r="AC18" s="1"/>
      <c r="AD18" s="1"/>
      <c r="AE18" s="1"/>
      <c r="AF18" s="1"/>
    </row>
    <row r="19" spans="1:32" x14ac:dyDescent="0.3">
      <c r="A19" s="1"/>
      <c r="B19" s="1"/>
      <c r="C19" s="250"/>
      <c r="D19" s="253"/>
      <c r="E19" s="23"/>
      <c r="F19" s="3"/>
      <c r="G19" s="3"/>
      <c r="H19" s="3"/>
      <c r="I19" s="23"/>
      <c r="J19" s="23"/>
      <c r="K19" s="37"/>
      <c r="L19" s="5"/>
      <c r="M19" s="1"/>
      <c r="N19" s="1"/>
      <c r="O19" s="1"/>
      <c r="P19" s="1"/>
      <c r="Q19" s="1" t="s">
        <v>20</v>
      </c>
      <c r="R19" s="14"/>
      <c r="S19" s="1"/>
      <c r="T19" s="50">
        <f t="shared" ref="T19:T27" si="4">T6/R6-1</f>
        <v>0.10000000000000009</v>
      </c>
      <c r="U19" s="50">
        <f t="shared" ref="U19:AA27" si="5">U6/T6-1</f>
        <v>8.7500000000000355E-3</v>
      </c>
      <c r="V19" s="50">
        <f t="shared" si="5"/>
        <v>8.7500000000000355E-3</v>
      </c>
      <c r="W19" s="50">
        <f t="shared" si="5"/>
        <v>8.7500000000000355E-3</v>
      </c>
      <c r="X19" s="50">
        <f t="shared" si="5"/>
        <v>8.7500000000000355E-3</v>
      </c>
      <c r="Y19" s="50">
        <f t="shared" si="5"/>
        <v>8.7500000000000355E-3</v>
      </c>
      <c r="Z19" s="50">
        <f t="shared" si="5"/>
        <v>8.7500000000000355E-3</v>
      </c>
      <c r="AA19" s="50">
        <f t="shared" si="5"/>
        <v>8.7500000000000355E-3</v>
      </c>
      <c r="AB19" s="1"/>
      <c r="AC19" s="1"/>
      <c r="AD19" s="1"/>
      <c r="AE19" s="1"/>
      <c r="AF19" s="1"/>
    </row>
    <row r="20" spans="1:32" x14ac:dyDescent="0.3">
      <c r="A20" s="1"/>
      <c r="B20" s="1"/>
      <c r="C20" s="250"/>
      <c r="D20" s="253"/>
      <c r="E20" s="23"/>
      <c r="F20" s="80" t="s">
        <v>30</v>
      </c>
      <c r="G20" s="60" t="s">
        <v>39</v>
      </c>
      <c r="H20" s="3"/>
      <c r="I20" s="36"/>
      <c r="J20" s="41">
        <v>2000000</v>
      </c>
      <c r="K20" s="37" t="s">
        <v>48</v>
      </c>
      <c r="L20" s="5"/>
      <c r="M20" s="1"/>
      <c r="N20" s="1"/>
      <c r="O20" s="1"/>
      <c r="P20" s="1"/>
      <c r="Q20" s="1" t="s">
        <v>26</v>
      </c>
      <c r="R20" s="56"/>
      <c r="S20" s="1"/>
      <c r="T20" s="54">
        <f t="shared" si="4"/>
        <v>-9.9999999999999978E-2</v>
      </c>
      <c r="U20" s="54">
        <f t="shared" si="5"/>
        <v>-0.11111111111111116</v>
      </c>
      <c r="V20" s="54">
        <f t="shared" si="5"/>
        <v>-0.125</v>
      </c>
      <c r="W20" s="54">
        <f t="shared" si="5"/>
        <v>-0.1428571428571429</v>
      </c>
      <c r="X20" s="54">
        <f t="shared" si="5"/>
        <v>0.33333333333333326</v>
      </c>
      <c r="Y20" s="54">
        <f t="shared" si="5"/>
        <v>0.25</v>
      </c>
      <c r="Z20" s="54">
        <f t="shared" si="5"/>
        <v>0.5</v>
      </c>
      <c r="AA20" s="54">
        <f t="shared" si="5"/>
        <v>0.33333333333333326</v>
      </c>
      <c r="AB20" s="1"/>
      <c r="AC20" s="1"/>
      <c r="AD20" s="1"/>
      <c r="AE20" s="1"/>
      <c r="AF20" s="1"/>
    </row>
    <row r="21" spans="1:32" x14ac:dyDescent="0.3">
      <c r="A21" s="1"/>
      <c r="B21" s="1"/>
      <c r="C21" s="250"/>
      <c r="D21" s="253"/>
      <c r="E21" s="23"/>
      <c r="F21" s="23"/>
      <c r="G21" s="23"/>
      <c r="H21" s="23"/>
      <c r="I21" s="23"/>
      <c r="J21" s="23"/>
      <c r="K21" s="23"/>
      <c r="L21" s="5"/>
      <c r="M21" s="1"/>
      <c r="N21" s="1"/>
      <c r="O21" s="1"/>
      <c r="P21" s="1"/>
      <c r="Q21" s="1" t="s">
        <v>28</v>
      </c>
      <c r="R21" s="56"/>
      <c r="S21" s="1"/>
      <c r="T21" s="54">
        <f t="shared" si="4"/>
        <v>0.10000000000000009</v>
      </c>
      <c r="U21" s="54">
        <f t="shared" si="5"/>
        <v>9.0909090909090828E-2</v>
      </c>
      <c r="V21" s="54">
        <f t="shared" si="5"/>
        <v>8.3333333333333259E-2</v>
      </c>
      <c r="W21" s="54">
        <f t="shared" si="5"/>
        <v>7.6923076923076872E-2</v>
      </c>
      <c r="X21" s="54">
        <f t="shared" si="5"/>
        <v>7.1428571428571397E-2</v>
      </c>
      <c r="Y21" s="54">
        <f t="shared" si="5"/>
        <v>-0.19999999999999996</v>
      </c>
      <c r="Z21" s="54">
        <f t="shared" si="5"/>
        <v>0</v>
      </c>
      <c r="AA21" s="54">
        <f t="shared" si="5"/>
        <v>-0.16666666666666663</v>
      </c>
      <c r="AB21" s="1"/>
      <c r="AC21" s="1"/>
      <c r="AD21" s="1"/>
      <c r="AE21" s="1"/>
      <c r="AF21" s="1"/>
    </row>
    <row r="22" spans="1:32" x14ac:dyDescent="0.3">
      <c r="A22" s="1"/>
      <c r="B22" s="1"/>
      <c r="C22" s="250"/>
      <c r="D22" s="253"/>
      <c r="E22" s="23"/>
      <c r="F22" s="3" t="s">
        <v>32</v>
      </c>
      <c r="G22" s="3"/>
      <c r="H22" s="3"/>
      <c r="I22" s="36">
        <f>SUM(I14:I17)</f>
        <v>4000000</v>
      </c>
      <c r="J22" s="41">
        <v>5000000</v>
      </c>
      <c r="K22" s="38">
        <f>J22/I22</f>
        <v>1.25</v>
      </c>
      <c r="L22" s="5"/>
      <c r="M22" s="1"/>
      <c r="N22" s="1"/>
      <c r="O22" s="1"/>
      <c r="P22" s="1"/>
      <c r="Q22" s="1" t="s">
        <v>30</v>
      </c>
      <c r="R22" s="83" t="s">
        <v>49</v>
      </c>
      <c r="S22" s="1"/>
      <c r="T22" s="54">
        <f t="shared" si="4"/>
        <v>0.14999999999999991</v>
      </c>
      <c r="U22" s="54">
        <f t="shared" si="5"/>
        <v>8.7500000000000355E-3</v>
      </c>
      <c r="V22" s="54">
        <f t="shared" si="5"/>
        <v>8.7500000000000355E-3</v>
      </c>
      <c r="W22" s="54">
        <f t="shared" si="5"/>
        <v>8.7500000000000355E-3</v>
      </c>
      <c r="X22" s="54">
        <f t="shared" si="5"/>
        <v>8.7500000000000355E-3</v>
      </c>
      <c r="Y22" s="54">
        <f t="shared" si="5"/>
        <v>8.7500000000000355E-3</v>
      </c>
      <c r="Z22" s="54">
        <f t="shared" si="5"/>
        <v>8.7500000000000355E-3</v>
      </c>
      <c r="AA22" s="54">
        <f t="shared" si="5"/>
        <v>8.7500000000000355E-3</v>
      </c>
      <c r="AB22" s="1"/>
      <c r="AC22" s="1"/>
      <c r="AD22" s="1"/>
      <c r="AE22" s="1"/>
      <c r="AF22" s="1"/>
    </row>
    <row r="23" spans="1:32" x14ac:dyDescent="0.3">
      <c r="A23" s="1"/>
      <c r="B23" s="1"/>
      <c r="C23" s="250"/>
      <c r="D23" s="253"/>
      <c r="E23" s="23"/>
      <c r="F23" s="3"/>
      <c r="G23" s="3"/>
      <c r="H23" s="3"/>
      <c r="I23" s="38"/>
      <c r="J23" s="38"/>
      <c r="K23" s="38"/>
      <c r="L23" s="5"/>
      <c r="M23" s="1"/>
      <c r="N23" s="1"/>
      <c r="O23" s="1"/>
      <c r="P23" s="1"/>
      <c r="Q23" s="1" t="s">
        <v>27</v>
      </c>
      <c r="R23" s="56"/>
      <c r="S23" s="1"/>
      <c r="T23" s="54">
        <f t="shared" si="4"/>
        <v>-9.9999999999999978E-2</v>
      </c>
      <c r="U23" s="54">
        <f t="shared" si="5"/>
        <v>-5.555555555555558E-2</v>
      </c>
      <c r="V23" s="54">
        <f t="shared" si="5"/>
        <v>5.8823529411764719E-2</v>
      </c>
      <c r="W23" s="54">
        <f t="shared" si="5"/>
        <v>0.11111111111111116</v>
      </c>
      <c r="X23" s="54">
        <f t="shared" si="5"/>
        <v>0.10000000000000009</v>
      </c>
      <c r="Y23" s="54">
        <f t="shared" si="5"/>
        <v>0</v>
      </c>
      <c r="Z23" s="54">
        <f t="shared" si="5"/>
        <v>9.0909090909090828E-2</v>
      </c>
      <c r="AA23" s="54">
        <f t="shared" si="5"/>
        <v>4.1666666666666741E-2</v>
      </c>
      <c r="AB23" s="1"/>
      <c r="AC23" s="1"/>
      <c r="AD23" s="1"/>
      <c r="AE23" s="1"/>
      <c r="AF23" s="1"/>
    </row>
    <row r="24" spans="1:32" x14ac:dyDescent="0.3">
      <c r="A24" s="1"/>
      <c r="B24" s="1"/>
      <c r="C24" s="250"/>
      <c r="D24" s="253"/>
      <c r="E24" s="23"/>
      <c r="F24" s="3"/>
      <c r="G24" s="3"/>
      <c r="H24" s="3"/>
      <c r="I24" s="38"/>
      <c r="J24" s="38"/>
      <c r="K24" s="38"/>
      <c r="L24" s="5"/>
      <c r="M24" s="1"/>
      <c r="N24" s="1"/>
      <c r="O24" s="1"/>
      <c r="P24" s="1"/>
      <c r="Q24" s="1" t="s">
        <v>32</v>
      </c>
      <c r="R24" s="56"/>
      <c r="S24" s="1"/>
      <c r="T24" s="54">
        <f t="shared" si="4"/>
        <v>0.10000000000000009</v>
      </c>
      <c r="U24" s="54">
        <f t="shared" si="5"/>
        <v>8.7500000000000355E-3</v>
      </c>
      <c r="V24" s="54">
        <f t="shared" si="5"/>
        <v>8.7500000000000355E-3</v>
      </c>
      <c r="W24" s="54">
        <f t="shared" si="5"/>
        <v>8.7500000000000355E-3</v>
      </c>
      <c r="X24" s="54">
        <f t="shared" si="5"/>
        <v>8.7500000000000355E-3</v>
      </c>
      <c r="Y24" s="54">
        <f t="shared" si="5"/>
        <v>8.7500000000000355E-3</v>
      </c>
      <c r="Z24" s="54">
        <f t="shared" si="5"/>
        <v>8.7500000000000355E-3</v>
      </c>
      <c r="AA24" s="54">
        <f t="shared" si="5"/>
        <v>8.7500000000000355E-3</v>
      </c>
      <c r="AB24" s="1"/>
      <c r="AC24" s="1"/>
      <c r="AD24" s="1"/>
      <c r="AE24" s="1"/>
      <c r="AF24" s="1"/>
    </row>
    <row r="25" spans="1:32" x14ac:dyDescent="0.3">
      <c r="A25" s="1"/>
      <c r="B25" s="1"/>
      <c r="C25" s="250"/>
      <c r="D25" s="253"/>
      <c r="E25" s="23"/>
      <c r="F25" s="3"/>
      <c r="G25" s="3"/>
      <c r="H25" s="3"/>
      <c r="I25" s="38"/>
      <c r="J25" s="38"/>
      <c r="K25" s="38"/>
      <c r="L25" s="5"/>
      <c r="M25" s="1"/>
      <c r="N25" s="1"/>
      <c r="O25" s="1"/>
      <c r="P25" s="1"/>
      <c r="Q25" s="1" t="s">
        <v>33</v>
      </c>
      <c r="R25" s="56"/>
      <c r="S25" s="1"/>
      <c r="T25" s="54">
        <f t="shared" si="4"/>
        <v>0.10000000000000009</v>
      </c>
      <c r="U25" s="54">
        <f t="shared" si="5"/>
        <v>8.7500000000000355E-3</v>
      </c>
      <c r="V25" s="54">
        <f t="shared" si="5"/>
        <v>8.7500000000000355E-3</v>
      </c>
      <c r="W25" s="54">
        <f t="shared" si="5"/>
        <v>8.7500000000000355E-3</v>
      </c>
      <c r="X25" s="54">
        <f t="shared" si="5"/>
        <v>8.7500000000000355E-3</v>
      </c>
      <c r="Y25" s="54">
        <f t="shared" si="5"/>
        <v>8.7500000000000355E-3</v>
      </c>
      <c r="Z25" s="54">
        <f t="shared" si="5"/>
        <v>8.7500000000000355E-3</v>
      </c>
      <c r="AA25" s="54">
        <f t="shared" si="5"/>
        <v>8.7500000000000355E-3</v>
      </c>
      <c r="AB25" s="1"/>
      <c r="AC25" s="1"/>
      <c r="AD25" s="1"/>
      <c r="AE25" s="1"/>
      <c r="AF25" s="1"/>
    </row>
    <row r="26" spans="1:32" x14ac:dyDescent="0.3">
      <c r="A26" s="1"/>
      <c r="B26" s="1"/>
      <c r="C26" s="251"/>
      <c r="D26" s="254"/>
      <c r="E26" s="28"/>
      <c r="F26" s="6"/>
      <c r="G26" s="6"/>
      <c r="H26" s="6"/>
      <c r="I26" s="39"/>
      <c r="J26" s="39"/>
      <c r="K26" s="39"/>
      <c r="L26" s="7"/>
      <c r="M26" s="1"/>
      <c r="N26" s="1"/>
      <c r="O26" s="1"/>
      <c r="P26" s="1"/>
      <c r="Q26" s="1" t="s">
        <v>37</v>
      </c>
      <c r="R26" s="71"/>
      <c r="S26" s="1"/>
      <c r="T26" s="73">
        <f t="shared" si="4"/>
        <v>0</v>
      </c>
      <c r="U26" s="73">
        <f t="shared" si="5"/>
        <v>0</v>
      </c>
      <c r="V26" s="73">
        <f t="shared" si="5"/>
        <v>0</v>
      </c>
      <c r="W26" s="73">
        <f t="shared" si="5"/>
        <v>0</v>
      </c>
      <c r="X26" s="73">
        <f t="shared" si="5"/>
        <v>0</v>
      </c>
      <c r="Y26" s="73">
        <f t="shared" si="5"/>
        <v>0</v>
      </c>
      <c r="Z26" s="73">
        <f t="shared" si="5"/>
        <v>0</v>
      </c>
      <c r="AA26" s="73">
        <f t="shared" si="5"/>
        <v>0</v>
      </c>
      <c r="AB26" s="1"/>
      <c r="AC26" s="1"/>
      <c r="AD26" s="1"/>
      <c r="AE26" s="1"/>
      <c r="AF26" s="1"/>
    </row>
    <row r="27" spans="1:32" x14ac:dyDescent="0.3">
      <c r="A27" s="1"/>
      <c r="B27" s="1"/>
      <c r="C27" s="23"/>
      <c r="D27" s="3"/>
      <c r="E27" s="3"/>
      <c r="F27" s="3" t="s">
        <v>31</v>
      </c>
      <c r="G27" s="3"/>
      <c r="H27" s="3"/>
      <c r="I27" s="36">
        <f>SUM(I14:I23)</f>
        <v>8000000</v>
      </c>
      <c r="J27" s="36">
        <f>SUM(J14:J23)</f>
        <v>24833833.333333336</v>
      </c>
      <c r="K27" s="38"/>
      <c r="L27" s="2"/>
      <c r="M27" s="1"/>
      <c r="N27" s="1"/>
      <c r="O27" s="1"/>
      <c r="P27" s="1"/>
      <c r="Q27" s="17" t="s">
        <v>40</v>
      </c>
      <c r="R27" s="18"/>
      <c r="S27" s="1"/>
      <c r="T27" s="55">
        <f t="shared" si="4"/>
        <v>0</v>
      </c>
      <c r="U27" s="55">
        <f t="shared" si="5"/>
        <v>-9.9999999999999978E-2</v>
      </c>
      <c r="V27" s="55">
        <f t="shared" si="5"/>
        <v>0</v>
      </c>
      <c r="W27" s="55">
        <f t="shared" si="5"/>
        <v>-0.11111111111111116</v>
      </c>
      <c r="X27" s="55">
        <f t="shared" si="5"/>
        <v>0</v>
      </c>
      <c r="Y27" s="55">
        <f t="shared" si="5"/>
        <v>-0.125</v>
      </c>
      <c r="Z27" s="55">
        <f t="shared" si="5"/>
        <v>0</v>
      </c>
      <c r="AA27" s="55">
        <f t="shared" si="5"/>
        <v>0</v>
      </c>
      <c r="AB27" s="1"/>
      <c r="AC27" s="1"/>
      <c r="AD27" s="1"/>
      <c r="AE27" s="1"/>
      <c r="AF27" s="1"/>
    </row>
    <row r="28" spans="1:32" x14ac:dyDescent="0.3">
      <c r="A28" s="1"/>
      <c r="B28" s="1"/>
      <c r="C28" s="23"/>
      <c r="D28" s="3"/>
      <c r="E28" s="3"/>
      <c r="F28" s="3"/>
      <c r="G28" s="3"/>
      <c r="H28" s="3"/>
      <c r="I28" s="10"/>
      <c r="J28" s="10"/>
      <c r="K28" s="38"/>
      <c r="L28" s="2"/>
      <c r="M28" s="1"/>
      <c r="N28" s="1"/>
      <c r="O28" s="1"/>
      <c r="P28" s="1"/>
      <c r="Q28" s="1"/>
      <c r="R28" s="14"/>
      <c r="S28" s="1"/>
      <c r="T28" s="1"/>
      <c r="U28" s="1"/>
      <c r="V28" s="1"/>
      <c r="W28" s="1"/>
      <c r="X28" s="1"/>
      <c r="Y28" s="1"/>
      <c r="Z28" s="1"/>
      <c r="AA28" s="1"/>
      <c r="AB28" s="1"/>
      <c r="AC28" s="1"/>
      <c r="AD28" s="1"/>
      <c r="AE28" s="1"/>
      <c r="AF28" s="1"/>
    </row>
    <row r="29" spans="1:32" ht="28.8" x14ac:dyDescent="0.3">
      <c r="A29" s="1"/>
      <c r="B29" s="1"/>
      <c r="C29" s="249" t="s">
        <v>50</v>
      </c>
      <c r="D29" s="252" t="s">
        <v>35</v>
      </c>
      <c r="E29" s="27"/>
      <c r="F29" s="4" t="s">
        <v>21</v>
      </c>
      <c r="G29" s="4" t="s">
        <v>22</v>
      </c>
      <c r="H29" s="4"/>
      <c r="I29" s="11" t="s">
        <v>36</v>
      </c>
      <c r="J29" s="11" t="s">
        <v>6</v>
      </c>
      <c r="K29" s="11" t="s">
        <v>24</v>
      </c>
      <c r="L29" s="35"/>
      <c r="M29" s="1"/>
      <c r="N29" s="1"/>
      <c r="O29" s="1"/>
      <c r="P29" s="1"/>
      <c r="Q29" s="1"/>
      <c r="R29" s="1"/>
      <c r="S29" s="1"/>
      <c r="T29" s="1"/>
      <c r="U29" s="1"/>
      <c r="V29" s="1"/>
      <c r="W29" s="1"/>
      <c r="X29" s="1"/>
      <c r="Y29" s="1"/>
      <c r="Z29" s="1"/>
      <c r="AA29" s="1"/>
      <c r="AB29" s="1"/>
      <c r="AC29" s="1"/>
      <c r="AD29" s="1"/>
      <c r="AE29" s="1"/>
      <c r="AF29" s="1"/>
    </row>
    <row r="30" spans="1:32" x14ac:dyDescent="0.3">
      <c r="A30" s="1"/>
      <c r="B30" s="1"/>
      <c r="C30" s="250"/>
      <c r="D30" s="253"/>
      <c r="E30" s="23"/>
      <c r="F30" s="31" t="s">
        <v>51</v>
      </c>
      <c r="G30" s="3"/>
      <c r="H30" s="3"/>
      <c r="I30" s="41">
        <v>1000000</v>
      </c>
      <c r="J30" s="41">
        <v>10000000</v>
      </c>
      <c r="K30" s="37">
        <f t="shared" ref="K30" si="6">J30/I30</f>
        <v>10</v>
      </c>
      <c r="L30" s="5"/>
      <c r="M30" s="1"/>
      <c r="N30" s="1"/>
      <c r="O30" s="1"/>
      <c r="P30" s="1"/>
      <c r="Q30" s="1"/>
      <c r="R30" s="1"/>
      <c r="S30" s="1"/>
      <c r="T30" s="1"/>
      <c r="U30" s="1"/>
      <c r="V30" s="1"/>
      <c r="W30" s="1"/>
      <c r="X30" s="1"/>
      <c r="Y30" s="1"/>
      <c r="Z30" s="1"/>
      <c r="AA30" s="1"/>
      <c r="AB30" s="1"/>
      <c r="AC30" s="1"/>
      <c r="AD30" s="1"/>
      <c r="AE30" s="1"/>
      <c r="AF30" s="1"/>
    </row>
    <row r="31" spans="1:32" x14ac:dyDescent="0.3">
      <c r="A31" s="1"/>
      <c r="B31" s="1"/>
      <c r="C31" s="250"/>
      <c r="D31" s="253"/>
      <c r="E31" s="23"/>
      <c r="F31" s="31" t="s">
        <v>52</v>
      </c>
      <c r="G31" s="3"/>
      <c r="H31" s="3"/>
      <c r="I31" s="41">
        <v>1000000</v>
      </c>
      <c r="J31" s="41">
        <v>10000000</v>
      </c>
      <c r="K31" s="37">
        <f>J31/I31</f>
        <v>10</v>
      </c>
      <c r="L31" s="5"/>
      <c r="M31" s="1"/>
      <c r="N31" s="1"/>
      <c r="O31" s="1"/>
      <c r="P31" s="1"/>
      <c r="Q31" s="1" t="s">
        <v>53</v>
      </c>
      <c r="R31" s="15"/>
      <c r="S31" s="1"/>
      <c r="T31" s="1" t="s">
        <v>54</v>
      </c>
      <c r="U31" s="1"/>
      <c r="V31" s="1"/>
      <c r="W31" s="1"/>
      <c r="X31" s="1"/>
      <c r="Y31" s="1"/>
      <c r="Z31" s="1"/>
      <c r="AA31" s="1"/>
      <c r="AB31" s="1"/>
      <c r="AC31" s="1"/>
      <c r="AD31" s="1"/>
      <c r="AE31" s="1"/>
      <c r="AF31" s="1"/>
    </row>
    <row r="32" spans="1:32" x14ac:dyDescent="0.3">
      <c r="A32" s="1"/>
      <c r="B32" s="1"/>
      <c r="C32" s="250"/>
      <c r="D32" s="253"/>
      <c r="E32" s="23"/>
      <c r="F32" s="31" t="s">
        <v>45</v>
      </c>
      <c r="G32" s="3"/>
      <c r="H32" s="3"/>
      <c r="I32" s="41"/>
      <c r="J32" s="41"/>
      <c r="K32" s="37"/>
      <c r="L32" s="5"/>
      <c r="M32" s="1"/>
      <c r="N32" s="1"/>
      <c r="O32" s="1"/>
      <c r="P32" s="1"/>
      <c r="Q32" s="17"/>
      <c r="R32" s="16" t="s">
        <v>10</v>
      </c>
      <c r="S32" s="1"/>
      <c r="T32" s="16" t="s">
        <v>13</v>
      </c>
      <c r="U32" s="16" t="s">
        <v>14</v>
      </c>
      <c r="V32" s="16" t="s">
        <v>15</v>
      </c>
      <c r="W32" s="16" t="s">
        <v>16</v>
      </c>
      <c r="X32" s="17" t="s">
        <v>17</v>
      </c>
      <c r="Y32" s="17" t="s">
        <v>18</v>
      </c>
      <c r="Z32" s="17" t="s">
        <v>46</v>
      </c>
      <c r="AA32" s="17" t="s">
        <v>47</v>
      </c>
      <c r="AB32" s="1"/>
      <c r="AC32" s="1"/>
      <c r="AD32" s="1"/>
      <c r="AE32" s="1"/>
      <c r="AF32" s="1"/>
    </row>
    <row r="33" spans="1:32" x14ac:dyDescent="0.3">
      <c r="A33" s="1"/>
      <c r="B33" s="1"/>
      <c r="C33" s="250"/>
      <c r="D33" s="253"/>
      <c r="E33" s="23"/>
      <c r="F33" s="3"/>
      <c r="G33" s="3"/>
      <c r="H33" s="3"/>
      <c r="I33" s="23"/>
      <c r="J33" s="23"/>
      <c r="K33" s="37"/>
      <c r="L33" s="5"/>
      <c r="M33" s="1"/>
      <c r="N33" s="1"/>
      <c r="O33" s="1"/>
      <c r="P33" s="1"/>
      <c r="Q33" s="1" t="s">
        <v>20</v>
      </c>
      <c r="R33" s="14">
        <f>J11</f>
        <v>100000000</v>
      </c>
      <c r="S33" s="1"/>
      <c r="T33" s="14">
        <f t="shared" ref="T33:T38" si="7">R33*(1+T19)</f>
        <v>110000000.00000001</v>
      </c>
      <c r="U33" s="14">
        <f t="shared" ref="U33:AA38" si="8">T33*(1+U19)</f>
        <v>110962500.00000001</v>
      </c>
      <c r="V33" s="14">
        <f t="shared" si="8"/>
        <v>111933421.87500001</v>
      </c>
      <c r="W33" s="14">
        <f t="shared" si="8"/>
        <v>112912839.31640626</v>
      </c>
      <c r="X33" s="14">
        <f t="shared" si="8"/>
        <v>113900826.66042483</v>
      </c>
      <c r="Y33" s="14">
        <f t="shared" si="8"/>
        <v>114897458.89370355</v>
      </c>
      <c r="Z33" s="14">
        <f t="shared" si="8"/>
        <v>115902811.65902346</v>
      </c>
      <c r="AA33" s="14">
        <f t="shared" si="8"/>
        <v>116916961.26103993</v>
      </c>
      <c r="AB33" s="1"/>
      <c r="AC33" s="1"/>
      <c r="AD33" s="1"/>
      <c r="AE33" s="1"/>
      <c r="AF33" s="1"/>
    </row>
    <row r="34" spans="1:32" x14ac:dyDescent="0.3">
      <c r="A34" s="1"/>
      <c r="B34" s="1"/>
      <c r="C34" s="250"/>
      <c r="D34" s="253"/>
      <c r="E34" s="23"/>
      <c r="F34" s="3" t="s">
        <v>32</v>
      </c>
      <c r="G34" s="3"/>
      <c r="H34" s="3"/>
      <c r="I34" s="36">
        <f>I30+I31</f>
        <v>2000000</v>
      </c>
      <c r="J34" s="41">
        <v>3000000</v>
      </c>
      <c r="K34" s="37">
        <f t="shared" ref="K34" si="9">J34/I34</f>
        <v>1.5</v>
      </c>
      <c r="L34" s="5"/>
      <c r="M34" s="1"/>
      <c r="N34" s="1"/>
      <c r="O34" s="1"/>
      <c r="P34" s="1"/>
      <c r="Q34" s="1" t="s">
        <v>26</v>
      </c>
      <c r="R34" s="56">
        <f>J14+J15</f>
        <v>6080333.333333333</v>
      </c>
      <c r="S34" s="1"/>
      <c r="T34" s="56">
        <f t="shared" si="7"/>
        <v>5472300</v>
      </c>
      <c r="U34" s="56">
        <f t="shared" si="8"/>
        <v>4864266.666666666</v>
      </c>
      <c r="V34" s="56">
        <f t="shared" si="8"/>
        <v>4256233.333333333</v>
      </c>
      <c r="W34" s="56">
        <f t="shared" si="8"/>
        <v>3648199.9999999995</v>
      </c>
      <c r="X34" s="56">
        <f t="shared" si="8"/>
        <v>4864266.666666666</v>
      </c>
      <c r="Y34" s="56">
        <f t="shared" si="8"/>
        <v>6080333.3333333321</v>
      </c>
      <c r="Z34" s="56">
        <f t="shared" si="8"/>
        <v>9120499.9999999981</v>
      </c>
      <c r="AA34" s="56">
        <f t="shared" si="8"/>
        <v>12160666.666666664</v>
      </c>
      <c r="AB34" s="1"/>
      <c r="AC34" s="1"/>
      <c r="AD34" s="1"/>
      <c r="AE34" s="1"/>
      <c r="AF34" s="1"/>
    </row>
    <row r="35" spans="1:32" x14ac:dyDescent="0.3">
      <c r="A35" s="1"/>
      <c r="B35" s="1"/>
      <c r="C35" s="250"/>
      <c r="D35" s="253"/>
      <c r="E35" s="23"/>
      <c r="F35" s="3"/>
      <c r="G35" s="3"/>
      <c r="H35" s="3"/>
      <c r="I35" s="38"/>
      <c r="J35" s="38"/>
      <c r="K35" s="38"/>
      <c r="L35" s="5"/>
      <c r="M35" s="1"/>
      <c r="N35" s="1"/>
      <c r="O35" s="1"/>
      <c r="P35" s="1"/>
      <c r="Q35" s="1" t="s">
        <v>28</v>
      </c>
      <c r="R35" s="56">
        <f>J16+J17</f>
        <v>11753500.000000002</v>
      </c>
      <c r="S35" s="1"/>
      <c r="T35" s="56">
        <f t="shared" si="7"/>
        <v>12928850.000000004</v>
      </c>
      <c r="U35" s="56">
        <f t="shared" si="8"/>
        <v>14104200.000000004</v>
      </c>
      <c r="V35" s="56">
        <f t="shared" si="8"/>
        <v>15279550.000000004</v>
      </c>
      <c r="W35" s="56">
        <f t="shared" si="8"/>
        <v>16454900.000000004</v>
      </c>
      <c r="X35" s="56">
        <f t="shared" si="8"/>
        <v>17630250.000000004</v>
      </c>
      <c r="Y35" s="56">
        <f t="shared" si="8"/>
        <v>14104200.000000004</v>
      </c>
      <c r="Z35" s="56">
        <f t="shared" si="8"/>
        <v>14104200.000000004</v>
      </c>
      <c r="AA35" s="56">
        <f t="shared" si="8"/>
        <v>11753500.000000004</v>
      </c>
      <c r="AB35" s="1"/>
      <c r="AC35" s="1"/>
      <c r="AD35" s="1"/>
      <c r="AE35" s="1"/>
      <c r="AF35" s="1"/>
    </row>
    <row r="36" spans="1:32" x14ac:dyDescent="0.3">
      <c r="A36" s="1"/>
      <c r="B36" s="1"/>
      <c r="C36" s="250"/>
      <c r="D36" s="253"/>
      <c r="E36" s="23"/>
      <c r="F36" s="3"/>
      <c r="G36" s="3"/>
      <c r="H36" s="3"/>
      <c r="I36" s="38"/>
      <c r="J36" s="38"/>
      <c r="K36" s="38"/>
      <c r="L36" s="5"/>
      <c r="M36" s="1"/>
      <c r="N36" s="1"/>
      <c r="O36" s="1"/>
      <c r="P36" s="1"/>
      <c r="Q36" s="1" t="s">
        <v>30</v>
      </c>
      <c r="R36" s="71">
        <f>J20</f>
        <v>2000000</v>
      </c>
      <c r="S36" s="1"/>
      <c r="T36" s="71">
        <f t="shared" si="7"/>
        <v>2300000</v>
      </c>
      <c r="U36" s="71">
        <f t="shared" si="8"/>
        <v>2320125</v>
      </c>
      <c r="V36" s="71">
        <f t="shared" si="8"/>
        <v>2340426.09375</v>
      </c>
      <c r="W36" s="71">
        <f t="shared" si="8"/>
        <v>2360904.8220703127</v>
      </c>
      <c r="X36" s="71">
        <f t="shared" si="8"/>
        <v>2381562.7392634279</v>
      </c>
      <c r="Y36" s="71">
        <f t="shared" si="8"/>
        <v>2402401.4132319828</v>
      </c>
      <c r="Z36" s="71">
        <f t="shared" si="8"/>
        <v>2423422.4255977627</v>
      </c>
      <c r="AA36" s="71">
        <f t="shared" si="8"/>
        <v>2444627.371821743</v>
      </c>
      <c r="AB36" s="1"/>
      <c r="AC36" s="1"/>
      <c r="AD36" s="1"/>
      <c r="AE36" s="1"/>
      <c r="AF36" s="1"/>
    </row>
    <row r="37" spans="1:32" x14ac:dyDescent="0.3">
      <c r="A37" s="1"/>
      <c r="B37" s="1"/>
      <c r="C37" s="250"/>
      <c r="D37" s="253"/>
      <c r="E37" s="23"/>
      <c r="F37" s="3"/>
      <c r="G37" s="3"/>
      <c r="H37" s="3"/>
      <c r="I37" s="38"/>
      <c r="J37" s="38"/>
      <c r="K37" s="38"/>
      <c r="L37" s="5"/>
      <c r="M37" s="1"/>
      <c r="N37" s="22"/>
      <c r="O37" s="1"/>
      <c r="P37" s="1"/>
      <c r="Q37" s="1" t="s">
        <v>27</v>
      </c>
      <c r="R37" s="18">
        <f>J30+J31</f>
        <v>20000000</v>
      </c>
      <c r="S37" s="1"/>
      <c r="T37" s="18">
        <f t="shared" si="7"/>
        <v>18000000</v>
      </c>
      <c r="U37" s="18">
        <f t="shared" si="8"/>
        <v>17000000</v>
      </c>
      <c r="V37" s="18">
        <f t="shared" si="8"/>
        <v>18000000</v>
      </c>
      <c r="W37" s="18">
        <f t="shared" si="8"/>
        <v>20000000</v>
      </c>
      <c r="X37" s="18">
        <f t="shared" si="8"/>
        <v>22000000</v>
      </c>
      <c r="Y37" s="18">
        <f t="shared" si="8"/>
        <v>22000000</v>
      </c>
      <c r="Z37" s="18">
        <f t="shared" si="8"/>
        <v>24000000</v>
      </c>
      <c r="AA37" s="18">
        <f t="shared" si="8"/>
        <v>25000000</v>
      </c>
      <c r="AB37" s="1"/>
      <c r="AC37" s="1"/>
      <c r="AD37" s="1"/>
      <c r="AE37" s="1"/>
      <c r="AF37" s="1"/>
    </row>
    <row r="38" spans="1:32" x14ac:dyDescent="0.3">
      <c r="A38" s="1"/>
      <c r="B38" s="1"/>
      <c r="C38" s="251"/>
      <c r="D38" s="254"/>
      <c r="E38" s="28"/>
      <c r="F38" s="6"/>
      <c r="G38" s="6"/>
      <c r="H38" s="6"/>
      <c r="I38" s="39"/>
      <c r="J38" s="39"/>
      <c r="K38" s="39"/>
      <c r="L38" s="7"/>
      <c r="M38" s="1"/>
      <c r="N38" s="1"/>
      <c r="O38" s="1"/>
      <c r="P38" s="1"/>
      <c r="Q38" s="1" t="s">
        <v>55</v>
      </c>
      <c r="R38" s="18">
        <f>J22</f>
        <v>5000000</v>
      </c>
      <c r="S38" s="1"/>
      <c r="T38" s="18">
        <f t="shared" si="7"/>
        <v>5500000</v>
      </c>
      <c r="U38" s="18">
        <f t="shared" si="8"/>
        <v>5548125</v>
      </c>
      <c r="V38" s="18">
        <f t="shared" si="8"/>
        <v>5596671.09375</v>
      </c>
      <c r="W38" s="18">
        <f t="shared" si="8"/>
        <v>5645641.9658203125</v>
      </c>
      <c r="X38" s="18">
        <f t="shared" si="8"/>
        <v>5695041.3330212403</v>
      </c>
      <c r="Y38" s="18">
        <f t="shared" si="8"/>
        <v>5744872.944685176</v>
      </c>
      <c r="Z38" s="18">
        <f t="shared" si="8"/>
        <v>5795140.5829511713</v>
      </c>
      <c r="AA38" s="18">
        <f t="shared" si="8"/>
        <v>5845848.063051994</v>
      </c>
      <c r="AB38" s="1"/>
      <c r="AC38" s="1"/>
      <c r="AD38" s="1"/>
      <c r="AE38" s="1"/>
      <c r="AF38" s="1"/>
    </row>
    <row r="39" spans="1:32" x14ac:dyDescent="0.3">
      <c r="A39" s="1"/>
      <c r="B39" s="1"/>
      <c r="C39" s="23"/>
      <c r="D39" s="3"/>
      <c r="E39" s="3"/>
      <c r="F39" s="3" t="s">
        <v>31</v>
      </c>
      <c r="G39" s="3"/>
      <c r="H39" s="3"/>
      <c r="I39" s="36">
        <f>SUM(I30:I35)</f>
        <v>4000000</v>
      </c>
      <c r="J39" s="36">
        <f>SUM(J30:J35)</f>
        <v>23000000</v>
      </c>
      <c r="K39" s="38"/>
      <c r="L39" s="2"/>
      <c r="M39" s="1"/>
      <c r="N39" s="1"/>
      <c r="O39" s="1"/>
      <c r="P39" s="1"/>
      <c r="Q39" s="1" t="s">
        <v>56</v>
      </c>
      <c r="R39" s="18">
        <f>J34</f>
        <v>3000000</v>
      </c>
      <c r="S39" s="1"/>
      <c r="T39" s="18">
        <f>R39*(1+T24)</f>
        <v>3300000.0000000005</v>
      </c>
      <c r="U39" s="18">
        <f t="shared" ref="U39:AA42" si="10">T39*(1+U24)</f>
        <v>3328875.0000000005</v>
      </c>
      <c r="V39" s="18">
        <f t="shared" si="10"/>
        <v>3358002.6562500005</v>
      </c>
      <c r="W39" s="18">
        <f t="shared" si="10"/>
        <v>3387385.1794921882</v>
      </c>
      <c r="X39" s="18">
        <f t="shared" si="10"/>
        <v>3417024.7998127448</v>
      </c>
      <c r="Y39" s="18">
        <f t="shared" si="10"/>
        <v>3446923.7668111064</v>
      </c>
      <c r="Z39" s="18">
        <f t="shared" si="10"/>
        <v>3477084.3497707038</v>
      </c>
      <c r="AA39" s="18">
        <f t="shared" si="10"/>
        <v>3507508.8378311978</v>
      </c>
      <c r="AB39" s="1"/>
      <c r="AC39" s="1"/>
      <c r="AD39" s="1"/>
      <c r="AE39" s="1"/>
      <c r="AF39" s="1"/>
    </row>
    <row r="40" spans="1:32" x14ac:dyDescent="0.3">
      <c r="A40" s="1"/>
      <c r="B40" s="1"/>
      <c r="C40" s="23"/>
      <c r="D40" s="3"/>
      <c r="E40" s="3"/>
      <c r="F40" s="3"/>
      <c r="G40" s="3"/>
      <c r="H40" s="3"/>
      <c r="I40" s="10"/>
      <c r="J40" s="10"/>
      <c r="K40" s="38"/>
      <c r="L40" s="2"/>
      <c r="M40" s="1"/>
      <c r="N40" s="1"/>
      <c r="O40" s="1"/>
      <c r="P40" s="1"/>
      <c r="Q40" s="1" t="s">
        <v>33</v>
      </c>
      <c r="R40" s="18">
        <f>J42</f>
        <v>8000000</v>
      </c>
      <c r="S40" s="1"/>
      <c r="T40" s="18">
        <f>R40*(1+T25)</f>
        <v>8800000</v>
      </c>
      <c r="U40" s="18">
        <f t="shared" si="10"/>
        <v>8877000</v>
      </c>
      <c r="V40" s="18">
        <f t="shared" si="10"/>
        <v>8954673.75</v>
      </c>
      <c r="W40" s="18">
        <f t="shared" si="10"/>
        <v>9033027.1453125011</v>
      </c>
      <c r="X40" s="18">
        <f t="shared" si="10"/>
        <v>9112066.1328339856</v>
      </c>
      <c r="Y40" s="18">
        <f t="shared" si="10"/>
        <v>9191796.7114962842</v>
      </c>
      <c r="Z40" s="18">
        <f t="shared" si="10"/>
        <v>9272224.9327218775</v>
      </c>
      <c r="AA40" s="18">
        <f t="shared" si="10"/>
        <v>9353356.9008831941</v>
      </c>
      <c r="AB40" s="1"/>
      <c r="AC40" s="1"/>
      <c r="AD40" s="1"/>
      <c r="AE40" s="1"/>
      <c r="AF40" s="1"/>
    </row>
    <row r="41" spans="1:32" x14ac:dyDescent="0.3">
      <c r="A41" s="1"/>
      <c r="B41" s="1"/>
      <c r="C41" s="24"/>
      <c r="D41" s="8"/>
      <c r="E41" s="8"/>
      <c r="F41" s="11"/>
      <c r="G41" s="11"/>
      <c r="H41" s="11"/>
      <c r="I41" s="11"/>
      <c r="J41" s="11" t="s">
        <v>6</v>
      </c>
      <c r="K41" s="11"/>
      <c r="L41" s="35"/>
      <c r="M41" s="1"/>
      <c r="N41" s="1"/>
      <c r="O41" s="1"/>
      <c r="P41" s="1"/>
      <c r="Q41" s="1" t="s">
        <v>37</v>
      </c>
      <c r="R41" s="18">
        <f>75%*J54</f>
        <v>21750000</v>
      </c>
      <c r="S41" s="1"/>
      <c r="T41" s="18">
        <f>R41*(1+T26)</f>
        <v>21750000</v>
      </c>
      <c r="U41" s="18">
        <f t="shared" si="10"/>
        <v>21750000</v>
      </c>
      <c r="V41" s="18">
        <f t="shared" si="10"/>
        <v>21750000</v>
      </c>
      <c r="W41" s="18">
        <f t="shared" si="10"/>
        <v>21750000</v>
      </c>
      <c r="X41" s="18">
        <f t="shared" si="10"/>
        <v>21750000</v>
      </c>
      <c r="Y41" s="18">
        <f t="shared" si="10"/>
        <v>21750000</v>
      </c>
      <c r="Z41" s="18">
        <f t="shared" si="10"/>
        <v>21750000</v>
      </c>
      <c r="AA41" s="18">
        <f t="shared" si="10"/>
        <v>21750000</v>
      </c>
      <c r="AB41" s="1"/>
      <c r="AC41" s="1"/>
      <c r="AD41" s="1"/>
      <c r="AE41" s="1"/>
      <c r="AF41" s="1"/>
    </row>
    <row r="42" spans="1:32" x14ac:dyDescent="0.3">
      <c r="A42" s="1"/>
      <c r="B42" s="1"/>
      <c r="C42" s="25" t="s">
        <v>57</v>
      </c>
      <c r="D42" s="23" t="s">
        <v>33</v>
      </c>
      <c r="E42" s="3"/>
      <c r="F42" s="3"/>
      <c r="G42" s="3"/>
      <c r="H42" s="3"/>
      <c r="I42" s="3"/>
      <c r="J42" s="41">
        <v>8000000</v>
      </c>
      <c r="K42" s="38"/>
      <c r="L42" s="5"/>
      <c r="M42" s="1"/>
      <c r="N42" s="1"/>
      <c r="O42" s="1"/>
      <c r="P42" s="1"/>
      <c r="Q42" s="17" t="s">
        <v>40</v>
      </c>
      <c r="R42" s="18">
        <f>25%*J54</f>
        <v>7250000</v>
      </c>
      <c r="S42" s="1"/>
      <c r="T42" s="18">
        <f>R42*(1+T27)</f>
        <v>7250000</v>
      </c>
      <c r="U42" s="18">
        <f t="shared" si="10"/>
        <v>6525000</v>
      </c>
      <c r="V42" s="18">
        <f t="shared" si="10"/>
        <v>6525000</v>
      </c>
      <c r="W42" s="18">
        <f t="shared" si="10"/>
        <v>5800000</v>
      </c>
      <c r="X42" s="18">
        <f t="shared" si="10"/>
        <v>5800000</v>
      </c>
      <c r="Y42" s="18">
        <f t="shared" si="10"/>
        <v>5075000</v>
      </c>
      <c r="Z42" s="18">
        <f t="shared" si="10"/>
        <v>5075000</v>
      </c>
      <c r="AA42" s="18">
        <f t="shared" si="10"/>
        <v>5075000</v>
      </c>
      <c r="AB42" s="1"/>
      <c r="AC42" s="1"/>
      <c r="AD42" s="1"/>
      <c r="AE42" s="1"/>
      <c r="AF42" s="1"/>
    </row>
    <row r="43" spans="1:32" x14ac:dyDescent="0.3">
      <c r="A43" s="1"/>
      <c r="B43" s="1"/>
      <c r="C43" s="26"/>
      <c r="D43" s="6"/>
      <c r="E43" s="6"/>
      <c r="F43" s="6"/>
      <c r="G43" s="6"/>
      <c r="H43" s="6"/>
      <c r="I43" s="29"/>
      <c r="J43" s="43"/>
      <c r="K43" s="39"/>
      <c r="L43" s="7"/>
      <c r="M43" s="1"/>
      <c r="N43" s="1"/>
      <c r="O43" s="1"/>
      <c r="P43" s="1"/>
      <c r="Q43" s="1"/>
      <c r="R43" s="14">
        <f>SUM(R33:R42)</f>
        <v>184833833.33333331</v>
      </c>
      <c r="S43" s="1"/>
      <c r="T43" s="57">
        <f t="shared" ref="T43:AA43" si="11">SUM(T33:T42)</f>
        <v>195301150</v>
      </c>
      <c r="U43" s="57">
        <f t="shared" si="11"/>
        <v>195280091.66666669</v>
      </c>
      <c r="V43" s="57">
        <f t="shared" si="11"/>
        <v>197993978.80208334</v>
      </c>
      <c r="W43" s="57">
        <f t="shared" si="11"/>
        <v>200992898.42910156</v>
      </c>
      <c r="X43" s="57">
        <f t="shared" si="11"/>
        <v>206551038.33202291</v>
      </c>
      <c r="Y43" s="57">
        <f t="shared" si="11"/>
        <v>204692987.06326142</v>
      </c>
      <c r="Z43" s="57">
        <f t="shared" si="11"/>
        <v>210920383.95006496</v>
      </c>
      <c r="AA43" s="57">
        <f t="shared" si="11"/>
        <v>213807469.10129473</v>
      </c>
      <c r="AB43" s="1"/>
      <c r="AC43" s="1"/>
      <c r="AD43" s="1"/>
      <c r="AE43" s="1"/>
      <c r="AF43" s="1"/>
    </row>
    <row r="44" spans="1:32" x14ac:dyDescent="0.3">
      <c r="A44" s="1"/>
      <c r="B44" s="1"/>
      <c r="C44" s="23"/>
      <c r="D44" s="3"/>
      <c r="E44" s="3"/>
      <c r="F44" s="3" t="s">
        <v>31</v>
      </c>
      <c r="G44" s="3"/>
      <c r="H44" s="3"/>
      <c r="I44" s="10"/>
      <c r="J44" s="36">
        <f>SUM(J42)</f>
        <v>8000000</v>
      </c>
      <c r="K44" s="38"/>
      <c r="L44" s="2"/>
      <c r="M44" s="1"/>
      <c r="N44" s="1"/>
      <c r="O44" s="1"/>
      <c r="P44" s="1"/>
      <c r="Q44" s="1"/>
      <c r="R44" s="1"/>
      <c r="S44" s="1"/>
      <c r="T44" s="1"/>
      <c r="U44" s="1"/>
      <c r="V44" s="1"/>
      <c r="W44" s="1"/>
      <c r="X44" s="1"/>
      <c r="Y44" s="1"/>
      <c r="Z44" s="1"/>
      <c r="AA44" s="1"/>
      <c r="AB44" s="1"/>
      <c r="AC44" s="1"/>
      <c r="AD44" s="1"/>
      <c r="AE44" s="1"/>
      <c r="AF44" s="1"/>
    </row>
    <row r="45" spans="1:32" x14ac:dyDescent="0.3">
      <c r="A45" s="1"/>
      <c r="B45" s="1"/>
      <c r="C45" s="23"/>
      <c r="D45" s="3"/>
      <c r="E45" s="3"/>
      <c r="F45" s="3"/>
      <c r="G45" s="3"/>
      <c r="H45" s="3"/>
      <c r="I45" s="10"/>
      <c r="J45" s="10"/>
      <c r="K45" s="38"/>
      <c r="L45" s="2"/>
      <c r="M45" s="1"/>
      <c r="N45" s="1"/>
      <c r="O45" s="1"/>
      <c r="P45" s="1"/>
      <c r="Q45" s="1"/>
      <c r="R45" s="1"/>
      <c r="S45" s="1"/>
      <c r="T45" s="1"/>
      <c r="U45" s="1"/>
      <c r="V45" s="1"/>
      <c r="W45" s="1"/>
      <c r="X45" s="1"/>
      <c r="Y45" s="1"/>
      <c r="Z45" s="1"/>
      <c r="AA45" s="1"/>
      <c r="AB45" s="1"/>
      <c r="AC45" s="1"/>
      <c r="AD45" s="1"/>
      <c r="AE45" s="1"/>
      <c r="AF45" s="1"/>
    </row>
    <row r="46" spans="1:32" x14ac:dyDescent="0.3">
      <c r="A46" s="1"/>
      <c r="B46" s="1"/>
      <c r="C46" s="23"/>
      <c r="D46" s="3"/>
      <c r="E46" s="3"/>
      <c r="F46" s="3"/>
      <c r="G46" s="3"/>
      <c r="H46" s="3"/>
      <c r="I46" s="10"/>
      <c r="J46" s="10"/>
      <c r="K46" s="38"/>
      <c r="L46" s="2"/>
      <c r="M46" s="1"/>
      <c r="N46" s="1"/>
      <c r="O46" s="1"/>
      <c r="P46" s="1"/>
      <c r="Q46" s="1"/>
      <c r="R46" s="1"/>
      <c r="S46" s="1"/>
      <c r="T46" s="1"/>
      <c r="U46" s="1"/>
      <c r="V46" s="1"/>
      <c r="W46" s="1"/>
      <c r="X46" s="1"/>
      <c r="Y46" s="1"/>
      <c r="Z46" s="1"/>
      <c r="AA46" s="1"/>
      <c r="AB46" s="1"/>
      <c r="AC46" s="1"/>
      <c r="AD46" s="1"/>
      <c r="AE46" s="1"/>
      <c r="AF46" s="1"/>
    </row>
    <row r="47" spans="1:32" ht="28.95" customHeight="1" x14ac:dyDescent="0.3">
      <c r="A47" s="1"/>
      <c r="B47" s="1"/>
      <c r="C47" s="249" t="s">
        <v>58</v>
      </c>
      <c r="D47" s="252" t="s">
        <v>59</v>
      </c>
      <c r="E47" s="27"/>
      <c r="F47" s="4" t="s">
        <v>21</v>
      </c>
      <c r="G47" s="4" t="s">
        <v>22</v>
      </c>
      <c r="H47" s="4"/>
      <c r="I47" s="11" t="s">
        <v>60</v>
      </c>
      <c r="J47" s="11" t="s">
        <v>6</v>
      </c>
      <c r="K47" s="11" t="s">
        <v>61</v>
      </c>
      <c r="L47" s="35"/>
      <c r="M47" s="1"/>
      <c r="N47" s="1"/>
      <c r="O47" s="1"/>
      <c r="P47" s="1"/>
      <c r="Q47" s="21" t="s">
        <v>62</v>
      </c>
      <c r="R47" s="1"/>
      <c r="S47" s="1"/>
      <c r="T47" s="21" t="s">
        <v>63</v>
      </c>
      <c r="U47" s="1"/>
      <c r="V47" s="1"/>
      <c r="W47" s="1"/>
      <c r="X47" s="1"/>
      <c r="Y47" s="1"/>
      <c r="Z47" s="1"/>
      <c r="AA47" s="1"/>
      <c r="AB47" s="1"/>
      <c r="AC47" s="1"/>
      <c r="AD47" s="1"/>
      <c r="AE47" s="1"/>
      <c r="AF47" s="1"/>
    </row>
    <row r="48" spans="1:32" x14ac:dyDescent="0.3">
      <c r="A48" s="1"/>
      <c r="B48" s="1"/>
      <c r="C48" s="250"/>
      <c r="D48" s="253"/>
      <c r="E48" s="23"/>
      <c r="F48" s="31" t="s">
        <v>38</v>
      </c>
      <c r="G48" s="3"/>
      <c r="H48" s="3"/>
      <c r="I48" s="41">
        <v>50</v>
      </c>
      <c r="J48" s="41">
        <v>20000000</v>
      </c>
      <c r="K48" s="40">
        <f>J48/I48/12</f>
        <v>33333.333333333336</v>
      </c>
      <c r="L48" s="5"/>
      <c r="M48" s="1"/>
      <c r="N48" s="1"/>
      <c r="O48" s="1"/>
      <c r="P48" s="1" t="s">
        <v>64</v>
      </c>
      <c r="Q48" s="1" t="s">
        <v>2</v>
      </c>
      <c r="R48" s="16" t="s">
        <v>10</v>
      </c>
      <c r="S48" s="1"/>
      <c r="T48" s="16" t="s">
        <v>13</v>
      </c>
      <c r="U48" s="16" t="s">
        <v>14</v>
      </c>
      <c r="V48" s="16" t="s">
        <v>15</v>
      </c>
      <c r="W48" s="16" t="s">
        <v>16</v>
      </c>
      <c r="X48" s="17" t="s">
        <v>17</v>
      </c>
      <c r="Y48" s="17" t="s">
        <v>18</v>
      </c>
      <c r="Z48" s="17" t="s">
        <v>46</v>
      </c>
      <c r="AA48" s="17" t="s">
        <v>47</v>
      </c>
      <c r="AB48" s="1"/>
      <c r="AC48" s="1"/>
      <c r="AD48" s="1"/>
      <c r="AE48" s="1"/>
      <c r="AF48" s="1"/>
    </row>
    <row r="49" spans="1:32" ht="14.7" customHeight="1" x14ac:dyDescent="0.3">
      <c r="A49" s="1"/>
      <c r="B49" s="1"/>
      <c r="C49" s="250"/>
      <c r="D49" s="253"/>
      <c r="E49" s="23"/>
      <c r="F49" s="31" t="s">
        <v>41</v>
      </c>
      <c r="G49" s="3"/>
      <c r="H49" s="3"/>
      <c r="I49" s="41">
        <v>10</v>
      </c>
      <c r="J49" s="41">
        <v>4000000</v>
      </c>
      <c r="K49" s="40">
        <f t="shared" ref="K49:K51" si="12">J49/I49/12</f>
        <v>33333.333333333336</v>
      </c>
      <c r="L49" s="5"/>
      <c r="M49" s="1"/>
      <c r="N49" s="1"/>
      <c r="O49" s="1"/>
      <c r="P49" s="64"/>
      <c r="Q49" s="65" t="s">
        <v>20</v>
      </c>
      <c r="R49" s="66">
        <f>K7</f>
        <v>660</v>
      </c>
      <c r="S49" s="1"/>
      <c r="T49" s="66">
        <f>R49*(1+T19)</f>
        <v>726.00000000000011</v>
      </c>
      <c r="U49" s="66">
        <f t="shared" ref="U49:AA51" si="13">T49*(1+U19)</f>
        <v>732.35250000000019</v>
      </c>
      <c r="V49" s="66">
        <f t="shared" si="13"/>
        <v>738.76058437500024</v>
      </c>
      <c r="W49" s="66">
        <f t="shared" si="13"/>
        <v>745.22473948828156</v>
      </c>
      <c r="X49" s="66">
        <f t="shared" si="13"/>
        <v>751.74545595880409</v>
      </c>
      <c r="Y49" s="66">
        <f t="shared" si="13"/>
        <v>758.3232286984437</v>
      </c>
      <c r="Z49" s="66">
        <f t="shared" si="13"/>
        <v>764.95855694955515</v>
      </c>
      <c r="AA49" s="66">
        <f t="shared" si="13"/>
        <v>771.65194432286376</v>
      </c>
      <c r="AB49" s="1"/>
      <c r="AC49" s="1"/>
      <c r="AD49" s="1"/>
      <c r="AE49" s="1"/>
      <c r="AF49" s="1"/>
    </row>
    <row r="50" spans="1:32" x14ac:dyDescent="0.3">
      <c r="A50" s="1"/>
      <c r="B50" s="1"/>
      <c r="C50" s="250"/>
      <c r="D50" s="253"/>
      <c r="E50" s="23"/>
      <c r="F50" s="31" t="s">
        <v>51</v>
      </c>
      <c r="G50" s="3"/>
      <c r="H50" s="3"/>
      <c r="I50" s="41">
        <v>15</v>
      </c>
      <c r="J50" s="41">
        <v>3000000</v>
      </c>
      <c r="K50" s="40">
        <f t="shared" si="12"/>
        <v>16666.666666666668</v>
      </c>
      <c r="L50" s="5"/>
      <c r="M50" s="1"/>
      <c r="N50" s="1"/>
      <c r="O50" s="1"/>
      <c r="P50" s="68"/>
      <c r="Q50" s="67" t="s">
        <v>26</v>
      </c>
      <c r="R50" s="66">
        <f>K14</f>
        <v>3.0401666666666665</v>
      </c>
      <c r="S50" s="1"/>
      <c r="T50" s="66">
        <f>R50*(1+T20)</f>
        <v>2.7361499999999999</v>
      </c>
      <c r="U50" s="66">
        <f t="shared" si="13"/>
        <v>2.4321333333333333</v>
      </c>
      <c r="V50" s="66">
        <f t="shared" si="13"/>
        <v>2.1281166666666667</v>
      </c>
      <c r="W50" s="66">
        <f t="shared" si="13"/>
        <v>1.8240999999999998</v>
      </c>
      <c r="X50" s="66">
        <f t="shared" si="13"/>
        <v>2.4321333333333328</v>
      </c>
      <c r="Y50" s="66">
        <f t="shared" si="13"/>
        <v>3.040166666666666</v>
      </c>
      <c r="Z50" s="66">
        <f t="shared" si="13"/>
        <v>4.560249999999999</v>
      </c>
      <c r="AA50" s="66">
        <f t="shared" si="13"/>
        <v>6.080333333333332</v>
      </c>
      <c r="AB50" s="1"/>
      <c r="AC50" s="1"/>
      <c r="AD50" s="1"/>
      <c r="AE50" s="1"/>
      <c r="AF50" s="1"/>
    </row>
    <row r="51" spans="1:32" x14ac:dyDescent="0.3">
      <c r="A51" s="1"/>
      <c r="B51" s="1"/>
      <c r="C51" s="250"/>
      <c r="D51" s="253"/>
      <c r="E51" s="23"/>
      <c r="F51" s="31" t="s">
        <v>52</v>
      </c>
      <c r="G51" s="3"/>
      <c r="H51" s="3"/>
      <c r="I51" s="41">
        <v>10</v>
      </c>
      <c r="J51" s="41">
        <v>2000000</v>
      </c>
      <c r="K51" s="40">
        <f t="shared" si="12"/>
        <v>16666.666666666668</v>
      </c>
      <c r="L51" s="5"/>
      <c r="M51" s="1"/>
      <c r="N51" s="1"/>
      <c r="O51" s="1"/>
      <c r="P51" s="68"/>
      <c r="Q51" s="67" t="s">
        <v>28</v>
      </c>
      <c r="R51" s="66">
        <f>K16</f>
        <v>5.8767500000000013</v>
      </c>
      <c r="S51" s="1"/>
      <c r="T51" s="66">
        <f>R51*(1+T21)</f>
        <v>6.4644250000000021</v>
      </c>
      <c r="U51" s="66">
        <f t="shared" si="13"/>
        <v>7.052100000000002</v>
      </c>
      <c r="V51" s="66">
        <f t="shared" si="13"/>
        <v>7.639775000000002</v>
      </c>
      <c r="W51" s="66">
        <f t="shared" si="13"/>
        <v>8.227450000000001</v>
      </c>
      <c r="X51" s="66">
        <f t="shared" si="13"/>
        <v>8.8151250000000001</v>
      </c>
      <c r="Y51" s="66">
        <f t="shared" si="13"/>
        <v>7.0521000000000003</v>
      </c>
      <c r="Z51" s="66">
        <f t="shared" si="13"/>
        <v>7.0521000000000003</v>
      </c>
      <c r="AA51" s="66">
        <f t="shared" si="13"/>
        <v>5.8767500000000004</v>
      </c>
      <c r="AB51" s="1"/>
      <c r="AC51" s="1"/>
      <c r="AD51" s="1"/>
      <c r="AE51" s="1"/>
      <c r="AF51" s="1"/>
    </row>
    <row r="52" spans="1:32" x14ac:dyDescent="0.3">
      <c r="A52" s="1"/>
      <c r="B52" s="1"/>
      <c r="C52" s="250"/>
      <c r="D52" s="253"/>
      <c r="E52" s="23"/>
      <c r="F52" s="31" t="s">
        <v>29</v>
      </c>
      <c r="G52" s="3"/>
      <c r="H52" s="3"/>
      <c r="I52" s="42"/>
      <c r="J52" s="42"/>
      <c r="K52" s="38"/>
      <c r="L52" s="5"/>
      <c r="M52" s="1"/>
      <c r="N52" s="1"/>
      <c r="O52" s="1"/>
      <c r="P52" s="68" t="s">
        <v>38</v>
      </c>
      <c r="Q52" s="67" t="s">
        <v>30</v>
      </c>
      <c r="R52" s="81" t="s">
        <v>65</v>
      </c>
      <c r="S52" s="1"/>
      <c r="T52" s="66"/>
      <c r="U52" s="66"/>
      <c r="V52" s="66"/>
      <c r="W52" s="66"/>
      <c r="X52" s="66"/>
      <c r="Y52" s="66"/>
      <c r="Z52" s="66"/>
      <c r="AA52" s="66"/>
      <c r="AB52" s="1"/>
      <c r="AC52" s="1"/>
      <c r="AD52" s="1"/>
      <c r="AE52" s="1"/>
      <c r="AF52" s="1"/>
    </row>
    <row r="53" spans="1:32" x14ac:dyDescent="0.3">
      <c r="A53" s="1"/>
      <c r="B53" s="1"/>
      <c r="C53" s="251"/>
      <c r="D53" s="254"/>
      <c r="E53" s="28"/>
      <c r="F53" s="6"/>
      <c r="G53" s="6"/>
      <c r="H53" s="6"/>
      <c r="I53" s="39"/>
      <c r="J53" s="39"/>
      <c r="K53" s="39"/>
      <c r="L53" s="7"/>
      <c r="M53" s="1"/>
      <c r="N53" s="1"/>
      <c r="O53" s="1"/>
      <c r="P53" s="68"/>
      <c r="Q53" s="67" t="s">
        <v>55</v>
      </c>
      <c r="R53" s="66">
        <f>K22</f>
        <v>1.25</v>
      </c>
      <c r="S53" s="1"/>
      <c r="T53" s="66">
        <f>R53*(1+T24)</f>
        <v>1.375</v>
      </c>
      <c r="U53" s="66">
        <f t="shared" ref="U53:AA55" si="14">T53*(1+U23)</f>
        <v>1.2986111111111112</v>
      </c>
      <c r="V53" s="66">
        <f t="shared" si="14"/>
        <v>1.375</v>
      </c>
      <c r="W53" s="66">
        <f t="shared" si="14"/>
        <v>1.5277777777777779</v>
      </c>
      <c r="X53" s="66">
        <f t="shared" si="14"/>
        <v>1.6805555555555558</v>
      </c>
      <c r="Y53" s="66">
        <f t="shared" si="14"/>
        <v>1.6805555555555558</v>
      </c>
      <c r="Z53" s="66">
        <f t="shared" si="14"/>
        <v>1.8333333333333335</v>
      </c>
      <c r="AA53" s="66">
        <f t="shared" si="14"/>
        <v>1.9097222222222225</v>
      </c>
      <c r="AB53" s="1"/>
      <c r="AC53" s="1"/>
      <c r="AD53" s="1"/>
      <c r="AE53" s="1"/>
      <c r="AF53" s="1"/>
    </row>
    <row r="54" spans="1:32" x14ac:dyDescent="0.3">
      <c r="A54" s="1"/>
      <c r="B54" s="1"/>
      <c r="C54" s="1"/>
      <c r="D54" s="1"/>
      <c r="E54" s="1"/>
      <c r="F54" s="3" t="s">
        <v>31</v>
      </c>
      <c r="G54" s="3"/>
      <c r="H54" s="3"/>
      <c r="I54" s="36">
        <f>SUM(I48:I52)</f>
        <v>85</v>
      </c>
      <c r="J54" s="36">
        <f>SUM(J48:J52)</f>
        <v>29000000</v>
      </c>
      <c r="K54" s="1"/>
      <c r="L54" s="1"/>
      <c r="M54" s="1"/>
      <c r="N54" s="1"/>
      <c r="O54" s="1"/>
      <c r="P54" s="68"/>
      <c r="Q54" s="67" t="s">
        <v>37</v>
      </c>
      <c r="R54" s="66">
        <f>70%*K48</f>
        <v>23333.333333333332</v>
      </c>
      <c r="S54" s="1"/>
      <c r="T54" s="66">
        <f>R54*(1+T26)</f>
        <v>23333.333333333332</v>
      </c>
      <c r="U54" s="66">
        <f t="shared" si="14"/>
        <v>23537.5</v>
      </c>
      <c r="V54" s="66">
        <f t="shared" si="14"/>
        <v>23743.453125</v>
      </c>
      <c r="W54" s="66">
        <f t="shared" si="14"/>
        <v>23951.20833984375</v>
      </c>
      <c r="X54" s="66">
        <f t="shared" si="14"/>
        <v>24160.781412817385</v>
      </c>
      <c r="Y54" s="66">
        <f t="shared" si="14"/>
        <v>24372.188250179537</v>
      </c>
      <c r="Z54" s="66">
        <f t="shared" si="14"/>
        <v>24585.444897368609</v>
      </c>
      <c r="AA54" s="66">
        <f t="shared" si="14"/>
        <v>24800.567540220585</v>
      </c>
      <c r="AB54" s="1"/>
      <c r="AC54" s="1"/>
      <c r="AD54" s="1"/>
      <c r="AE54" s="1"/>
      <c r="AF54" s="1"/>
    </row>
    <row r="55" spans="1:32" x14ac:dyDescent="0.3">
      <c r="A55" s="1"/>
      <c r="B55" s="1"/>
      <c r="C55" s="1"/>
      <c r="D55" s="1"/>
      <c r="E55" s="1"/>
      <c r="F55" s="3"/>
      <c r="G55" s="3"/>
      <c r="H55" s="3"/>
      <c r="I55" s="36"/>
      <c r="J55" s="36"/>
      <c r="K55" s="1"/>
      <c r="L55" s="1"/>
      <c r="M55" s="1"/>
      <c r="N55" s="1"/>
      <c r="O55" s="1"/>
      <c r="P55" s="69"/>
      <c r="Q55" s="69" t="s">
        <v>40</v>
      </c>
      <c r="R55" s="70">
        <f>30%*K48</f>
        <v>10000</v>
      </c>
      <c r="S55" s="1"/>
      <c r="T55" s="70">
        <f>R55*(1+T27)</f>
        <v>10000</v>
      </c>
      <c r="U55" s="70">
        <f t="shared" si="14"/>
        <v>10087.5</v>
      </c>
      <c r="V55" s="70">
        <f t="shared" si="14"/>
        <v>10175.765625</v>
      </c>
      <c r="W55" s="70">
        <f t="shared" si="14"/>
        <v>10264.803574218751</v>
      </c>
      <c r="X55" s="70">
        <f t="shared" si="14"/>
        <v>10354.620605493166</v>
      </c>
      <c r="Y55" s="70">
        <f t="shared" si="14"/>
        <v>10445.223535791232</v>
      </c>
      <c r="Z55" s="70">
        <f t="shared" si="14"/>
        <v>10536.619241729406</v>
      </c>
      <c r="AA55" s="70">
        <f t="shared" si="14"/>
        <v>10628.814660094538</v>
      </c>
      <c r="AB55" s="1"/>
      <c r="AC55" s="1"/>
      <c r="AD55" s="1"/>
      <c r="AE55" s="1"/>
      <c r="AF55" s="1"/>
    </row>
    <row r="56" spans="1:32" x14ac:dyDescent="0.3">
      <c r="A56" s="1"/>
      <c r="B56" s="1"/>
      <c r="C56" s="249" t="s">
        <v>66</v>
      </c>
      <c r="D56" s="252" t="s">
        <v>59</v>
      </c>
      <c r="E56" s="27"/>
      <c r="F56" s="4" t="s">
        <v>67</v>
      </c>
      <c r="G56" s="4"/>
      <c r="H56" s="4"/>
      <c r="I56" s="11"/>
      <c r="J56" s="11" t="s">
        <v>68</v>
      </c>
      <c r="K56" s="11"/>
      <c r="L56" s="35"/>
      <c r="M56" s="1"/>
      <c r="N56" s="1"/>
      <c r="O56" s="1"/>
      <c r="P56" s="61"/>
      <c r="Q56" s="53" t="s">
        <v>20</v>
      </c>
      <c r="R56" s="62">
        <f>K7</f>
        <v>660</v>
      </c>
      <c r="S56" s="1"/>
      <c r="T56" s="62">
        <f>R56*(1+T19)</f>
        <v>726.00000000000011</v>
      </c>
      <c r="U56" s="62">
        <f t="shared" ref="U56:AA58" si="15">T56*(1+U19)</f>
        <v>732.35250000000019</v>
      </c>
      <c r="V56" s="62">
        <f t="shared" si="15"/>
        <v>738.76058437500024</v>
      </c>
      <c r="W56" s="62">
        <f t="shared" si="15"/>
        <v>745.22473948828156</v>
      </c>
      <c r="X56" s="62">
        <f t="shared" si="15"/>
        <v>751.74545595880409</v>
      </c>
      <c r="Y56" s="62">
        <f t="shared" si="15"/>
        <v>758.3232286984437</v>
      </c>
      <c r="Z56" s="62">
        <f t="shared" si="15"/>
        <v>764.95855694955515</v>
      </c>
      <c r="AA56" s="62">
        <f t="shared" si="15"/>
        <v>771.65194432286376</v>
      </c>
      <c r="AB56" s="1"/>
      <c r="AC56" s="1"/>
      <c r="AD56" s="1"/>
      <c r="AE56" s="1"/>
      <c r="AF56" s="1"/>
    </row>
    <row r="57" spans="1:32" x14ac:dyDescent="0.3">
      <c r="A57" s="1"/>
      <c r="B57" s="1"/>
      <c r="C57" s="250"/>
      <c r="D57" s="253"/>
      <c r="E57" s="23"/>
      <c r="F57" s="31" t="s">
        <v>69</v>
      </c>
      <c r="G57" s="3"/>
      <c r="H57" s="3"/>
      <c r="I57" s="3"/>
      <c r="J57" s="41">
        <v>20000000</v>
      </c>
      <c r="K57" s="40"/>
      <c r="L57" s="5"/>
      <c r="M57" s="1"/>
      <c r="N57" s="1"/>
      <c r="O57" s="1"/>
      <c r="P57" s="21"/>
      <c r="Q57" s="1" t="s">
        <v>26</v>
      </c>
      <c r="R57" s="62">
        <f>K15</f>
        <v>3.0401666666666665</v>
      </c>
      <c r="S57" s="1"/>
      <c r="T57" s="62">
        <f>R57*(1+T20)</f>
        <v>2.7361499999999999</v>
      </c>
      <c r="U57" s="62">
        <f t="shared" si="15"/>
        <v>2.4321333333333333</v>
      </c>
      <c r="V57" s="62">
        <f t="shared" si="15"/>
        <v>2.1281166666666667</v>
      </c>
      <c r="W57" s="62">
        <f t="shared" si="15"/>
        <v>1.8240999999999998</v>
      </c>
      <c r="X57" s="62">
        <f t="shared" si="15"/>
        <v>2.4321333333333328</v>
      </c>
      <c r="Y57" s="62">
        <f t="shared" si="15"/>
        <v>3.040166666666666</v>
      </c>
      <c r="Z57" s="62">
        <f t="shared" si="15"/>
        <v>4.560249999999999</v>
      </c>
      <c r="AA57" s="62">
        <f t="shared" si="15"/>
        <v>6.080333333333332</v>
      </c>
      <c r="AB57" s="1"/>
      <c r="AC57" s="1"/>
      <c r="AD57" s="1"/>
      <c r="AE57" s="1"/>
      <c r="AF57" s="1"/>
    </row>
    <row r="58" spans="1:32" x14ac:dyDescent="0.3">
      <c r="A58" s="1"/>
      <c r="B58" s="1"/>
      <c r="C58" s="250"/>
      <c r="D58" s="253"/>
      <c r="E58" s="23"/>
      <c r="F58" s="31" t="s">
        <v>70</v>
      </c>
      <c r="G58" s="3"/>
      <c r="H58" s="85" t="s">
        <v>71</v>
      </c>
      <c r="I58" s="3"/>
      <c r="J58" s="41">
        <v>40000000</v>
      </c>
      <c r="K58" s="40"/>
      <c r="L58" s="5"/>
      <c r="M58" s="1"/>
      <c r="N58" s="1"/>
      <c r="O58" s="1"/>
      <c r="P58" s="21"/>
      <c r="Q58" s="1" t="s">
        <v>28</v>
      </c>
      <c r="R58" s="62">
        <f>K17</f>
        <v>5.8767500000000013</v>
      </c>
      <c r="S58" s="1"/>
      <c r="T58" s="62">
        <f>R58*(1+T21)</f>
        <v>6.4644250000000021</v>
      </c>
      <c r="U58" s="62">
        <f t="shared" si="15"/>
        <v>7.052100000000002</v>
      </c>
      <c r="V58" s="62">
        <f t="shared" si="15"/>
        <v>7.639775000000002</v>
      </c>
      <c r="W58" s="62">
        <f t="shared" si="15"/>
        <v>8.227450000000001</v>
      </c>
      <c r="X58" s="62">
        <f t="shared" si="15"/>
        <v>8.8151250000000001</v>
      </c>
      <c r="Y58" s="62">
        <f t="shared" si="15"/>
        <v>7.0521000000000003</v>
      </c>
      <c r="Z58" s="62">
        <f t="shared" si="15"/>
        <v>7.0521000000000003</v>
      </c>
      <c r="AA58" s="62">
        <f t="shared" si="15"/>
        <v>5.8767500000000004</v>
      </c>
      <c r="AB58" s="1"/>
      <c r="AC58" s="1"/>
      <c r="AD58" s="1"/>
      <c r="AE58" s="1"/>
      <c r="AF58" s="1"/>
    </row>
    <row r="59" spans="1:32" x14ac:dyDescent="0.3">
      <c r="A59" s="1"/>
      <c r="B59" s="1"/>
      <c r="C59" s="250"/>
      <c r="D59" s="253"/>
      <c r="E59" s="23"/>
      <c r="F59" s="31" t="s">
        <v>29</v>
      </c>
      <c r="G59" s="3"/>
      <c r="H59" s="3"/>
      <c r="I59" s="3"/>
      <c r="J59" s="42"/>
      <c r="K59" s="38"/>
      <c r="L59" s="5"/>
      <c r="M59" s="1"/>
      <c r="N59" s="1"/>
      <c r="O59" s="1"/>
      <c r="P59" s="21" t="s">
        <v>41</v>
      </c>
      <c r="Q59" s="1" t="s">
        <v>30</v>
      </c>
      <c r="R59" s="82" t="s">
        <v>65</v>
      </c>
      <c r="S59" s="1"/>
      <c r="T59" s="62"/>
      <c r="U59" s="62"/>
      <c r="V59" s="62"/>
      <c r="W59" s="62"/>
      <c r="X59" s="62"/>
      <c r="Y59" s="62"/>
      <c r="Z59" s="62"/>
      <c r="AA59" s="62"/>
      <c r="AB59" s="1"/>
      <c r="AC59" s="1"/>
      <c r="AD59" s="1"/>
      <c r="AE59" s="1"/>
      <c r="AF59" s="1"/>
    </row>
    <row r="60" spans="1:32" x14ac:dyDescent="0.3">
      <c r="A60" s="1"/>
      <c r="B60" s="1"/>
      <c r="C60" s="251"/>
      <c r="D60" s="254"/>
      <c r="E60" s="28"/>
      <c r="F60" s="6"/>
      <c r="G60" s="6"/>
      <c r="H60" s="6"/>
      <c r="I60" s="39"/>
      <c r="J60" s="39"/>
      <c r="K60" s="39"/>
      <c r="L60" s="7"/>
      <c r="M60" s="1"/>
      <c r="N60" s="1"/>
      <c r="O60" s="1"/>
      <c r="P60" s="21"/>
      <c r="Q60" s="1" t="s">
        <v>55</v>
      </c>
      <c r="R60" s="62">
        <f>K22</f>
        <v>1.25</v>
      </c>
      <c r="S60" s="1"/>
      <c r="T60" s="62">
        <f>R60*(1+T24)</f>
        <v>1.375</v>
      </c>
      <c r="U60" s="62">
        <f t="shared" ref="U60:AA60" si="16">T60*(1+U24)</f>
        <v>1.3870312500000002</v>
      </c>
      <c r="V60" s="62">
        <f t="shared" si="16"/>
        <v>1.3991677734375003</v>
      </c>
      <c r="W60" s="62">
        <f t="shared" si="16"/>
        <v>1.4114104914550785</v>
      </c>
      <c r="X60" s="62">
        <f t="shared" si="16"/>
        <v>1.4237603332553104</v>
      </c>
      <c r="Y60" s="62">
        <f t="shared" si="16"/>
        <v>1.4362182361712943</v>
      </c>
      <c r="Z60" s="62">
        <f t="shared" si="16"/>
        <v>1.4487851457377932</v>
      </c>
      <c r="AA60" s="62">
        <f t="shared" si="16"/>
        <v>1.4614620157629989</v>
      </c>
      <c r="AB60" s="1"/>
      <c r="AC60" s="1"/>
      <c r="AD60" s="1"/>
      <c r="AE60" s="1"/>
      <c r="AF60" s="1"/>
    </row>
    <row r="61" spans="1:32" x14ac:dyDescent="0.3">
      <c r="A61" s="1"/>
      <c r="B61" s="1"/>
      <c r="C61" s="1"/>
      <c r="D61" s="1"/>
      <c r="E61" s="1"/>
      <c r="F61" s="3" t="s">
        <v>31</v>
      </c>
      <c r="G61" s="3"/>
      <c r="H61" s="3"/>
      <c r="I61" s="36">
        <f>SUM(I57:I59)</f>
        <v>0</v>
      </c>
      <c r="J61" s="36">
        <f>SUM(J57:J59)</f>
        <v>60000000</v>
      </c>
      <c r="K61" s="1"/>
      <c r="L61" s="1"/>
      <c r="M61" s="1"/>
      <c r="N61" s="1"/>
      <c r="O61" s="1"/>
      <c r="P61" s="21"/>
      <c r="Q61" s="1" t="s">
        <v>37</v>
      </c>
      <c r="R61" s="62">
        <f>70%*K49</f>
        <v>23333.333333333332</v>
      </c>
      <c r="S61" s="1"/>
      <c r="T61" s="62">
        <f>R61*(1+T26)</f>
        <v>23333.333333333332</v>
      </c>
      <c r="U61" s="62">
        <f t="shared" ref="U61:AA62" si="17">T61*(1+U26)</f>
        <v>23333.333333333332</v>
      </c>
      <c r="V61" s="62">
        <f t="shared" si="17"/>
        <v>23333.333333333332</v>
      </c>
      <c r="W61" s="62">
        <f t="shared" si="17"/>
        <v>23333.333333333332</v>
      </c>
      <c r="X61" s="62">
        <f t="shared" si="17"/>
        <v>23333.333333333332</v>
      </c>
      <c r="Y61" s="62">
        <f t="shared" si="17"/>
        <v>23333.333333333332</v>
      </c>
      <c r="Z61" s="62">
        <f t="shared" si="17"/>
        <v>23333.333333333332</v>
      </c>
      <c r="AA61" s="62">
        <f t="shared" si="17"/>
        <v>23333.333333333332</v>
      </c>
      <c r="AB61" s="1"/>
      <c r="AC61" s="1"/>
      <c r="AD61" s="1"/>
      <c r="AE61" s="1"/>
      <c r="AF61" s="1"/>
    </row>
    <row r="62" spans="1:32" x14ac:dyDescent="0.3">
      <c r="A62" s="1"/>
      <c r="B62" s="1"/>
      <c r="C62" s="1"/>
      <c r="D62" s="1"/>
      <c r="E62" s="1"/>
      <c r="F62" s="3"/>
      <c r="G62" s="3"/>
      <c r="H62" s="3"/>
      <c r="I62" s="36"/>
      <c r="J62" s="36"/>
      <c r="K62" s="1"/>
      <c r="L62" s="1"/>
      <c r="M62" s="1"/>
      <c r="N62" s="1"/>
      <c r="O62" s="1"/>
      <c r="P62" s="17"/>
      <c r="Q62" s="17" t="s">
        <v>40</v>
      </c>
      <c r="R62" s="63">
        <f>30%*K49</f>
        <v>10000</v>
      </c>
      <c r="S62" s="1"/>
      <c r="T62" s="63">
        <f>R62*(1+T27)</f>
        <v>10000</v>
      </c>
      <c r="U62" s="63">
        <f t="shared" si="17"/>
        <v>9000</v>
      </c>
      <c r="V62" s="63">
        <f t="shared" si="17"/>
        <v>9000</v>
      </c>
      <c r="W62" s="63">
        <f t="shared" si="17"/>
        <v>8000</v>
      </c>
      <c r="X62" s="63">
        <f t="shared" si="17"/>
        <v>8000</v>
      </c>
      <c r="Y62" s="63">
        <f t="shared" si="17"/>
        <v>7000</v>
      </c>
      <c r="Z62" s="63">
        <f t="shared" si="17"/>
        <v>7000</v>
      </c>
      <c r="AA62" s="63">
        <f t="shared" si="17"/>
        <v>7000</v>
      </c>
      <c r="AB62" s="1"/>
      <c r="AC62" s="1"/>
      <c r="AD62" s="1"/>
      <c r="AE62" s="1"/>
      <c r="AF62" s="1"/>
    </row>
    <row r="63" spans="1:32" x14ac:dyDescent="0.3">
      <c r="A63" s="1"/>
      <c r="B63" s="1"/>
      <c r="C63" s="1"/>
      <c r="D63" s="1"/>
      <c r="E63" s="1"/>
      <c r="F63" s="3"/>
      <c r="G63" s="3"/>
      <c r="H63" s="3"/>
      <c r="I63" s="36"/>
      <c r="J63" s="36"/>
      <c r="K63" s="1"/>
      <c r="L63" s="1"/>
      <c r="M63" s="1"/>
      <c r="N63" s="1"/>
      <c r="O63" s="1"/>
      <c r="P63" s="64"/>
      <c r="Q63" s="65" t="s">
        <v>20</v>
      </c>
      <c r="R63" s="66">
        <f>K8</f>
        <v>680</v>
      </c>
      <c r="S63" s="1"/>
      <c r="T63" s="66">
        <f>R63*(1+T19)</f>
        <v>748.00000000000011</v>
      </c>
      <c r="U63" s="66">
        <f t="shared" ref="U63:AA63" si="18">T63*(1+U19)</f>
        <v>754.54500000000019</v>
      </c>
      <c r="V63" s="66">
        <f t="shared" si="18"/>
        <v>761.14726875000019</v>
      </c>
      <c r="W63" s="66">
        <f t="shared" si="18"/>
        <v>767.80730735156271</v>
      </c>
      <c r="X63" s="66">
        <f t="shared" si="18"/>
        <v>774.52562129088892</v>
      </c>
      <c r="Y63" s="66">
        <f t="shared" si="18"/>
        <v>781.30272047718427</v>
      </c>
      <c r="Z63" s="66">
        <f t="shared" si="18"/>
        <v>788.13911928135963</v>
      </c>
      <c r="AA63" s="66">
        <f t="shared" si="18"/>
        <v>795.0353365750716</v>
      </c>
      <c r="AB63" s="1"/>
      <c r="AC63" s="1"/>
      <c r="AD63" s="1"/>
      <c r="AE63" s="1"/>
      <c r="AF63" s="1"/>
    </row>
    <row r="64" spans="1:32" x14ac:dyDescent="0.3">
      <c r="A64" s="1"/>
      <c r="B64" s="1"/>
      <c r="C64" s="1"/>
      <c r="D64" s="1"/>
      <c r="E64" s="1"/>
      <c r="F64" s="1"/>
      <c r="G64" s="1"/>
      <c r="H64" s="1"/>
      <c r="I64" s="15"/>
      <c r="J64" s="15"/>
      <c r="K64" s="1"/>
      <c r="L64" s="1"/>
      <c r="M64" s="1"/>
      <c r="N64" s="1"/>
      <c r="O64" s="1"/>
      <c r="P64" s="68"/>
      <c r="Q64" s="67" t="s">
        <v>26</v>
      </c>
      <c r="R64" s="66">
        <v>0</v>
      </c>
      <c r="S64" s="1"/>
      <c r="T64" s="66"/>
      <c r="U64" s="66"/>
      <c r="V64" s="66"/>
      <c r="W64" s="66"/>
      <c r="X64" s="66"/>
      <c r="Y64" s="66"/>
      <c r="Z64" s="66"/>
      <c r="AA64" s="66"/>
      <c r="AB64" s="1"/>
      <c r="AC64" s="1"/>
      <c r="AD64" s="1"/>
      <c r="AE64" s="1"/>
      <c r="AF64" s="1"/>
    </row>
    <row r="65" spans="1:32" x14ac:dyDescent="0.3">
      <c r="A65" s="1"/>
      <c r="B65" s="1"/>
      <c r="C65" s="46" t="s">
        <v>72</v>
      </c>
      <c r="D65" s="47" t="s">
        <v>73</v>
      </c>
      <c r="E65" s="47">
        <v>10</v>
      </c>
      <c r="F65" s="32" t="s">
        <v>74</v>
      </c>
      <c r="G65" s="32"/>
      <c r="H65" s="33"/>
      <c r="I65" s="44"/>
      <c r="J65" s="45">
        <f>(J54+J39+J27+J44+J11)*10+J61</f>
        <v>1908338333.3333335</v>
      </c>
      <c r="K65" s="32"/>
      <c r="L65" s="34"/>
      <c r="M65" s="1"/>
      <c r="N65" s="1"/>
      <c r="O65" s="1"/>
      <c r="P65" s="68"/>
      <c r="Q65" s="67" t="s">
        <v>28</v>
      </c>
      <c r="R65" s="66">
        <v>0</v>
      </c>
      <c r="S65" s="1"/>
      <c r="T65" s="66"/>
      <c r="U65" s="66"/>
      <c r="V65" s="66"/>
      <c r="W65" s="66"/>
      <c r="X65" s="66"/>
      <c r="Y65" s="66"/>
      <c r="Z65" s="66"/>
      <c r="AA65" s="66"/>
      <c r="AB65" s="1"/>
      <c r="AC65" s="1"/>
      <c r="AD65" s="1"/>
      <c r="AE65" s="1"/>
      <c r="AF65" s="1"/>
    </row>
    <row r="66" spans="1:32" x14ac:dyDescent="0.3">
      <c r="A66" s="1"/>
      <c r="B66" s="1"/>
      <c r="C66" s="1"/>
      <c r="D66" s="1"/>
      <c r="E66" s="1"/>
      <c r="F66" s="1"/>
      <c r="G66" s="1"/>
      <c r="H66" s="1"/>
      <c r="I66" s="1"/>
      <c r="J66" s="1"/>
      <c r="K66" s="1"/>
      <c r="L66" s="1"/>
      <c r="M66" s="1"/>
      <c r="N66" s="1"/>
      <c r="O66" s="1"/>
      <c r="P66" s="67" t="s">
        <v>51</v>
      </c>
      <c r="Q66" s="67" t="s">
        <v>30</v>
      </c>
      <c r="R66" s="81" t="s">
        <v>65</v>
      </c>
      <c r="S66" s="1"/>
      <c r="T66" s="66"/>
      <c r="U66" s="66"/>
      <c r="V66" s="66"/>
      <c r="W66" s="66"/>
      <c r="X66" s="66"/>
      <c r="Y66" s="66"/>
      <c r="Z66" s="66"/>
      <c r="AA66" s="66"/>
      <c r="AB66" s="1"/>
      <c r="AC66" s="1"/>
      <c r="AD66" s="1"/>
      <c r="AE66" s="1"/>
      <c r="AF66" s="1"/>
    </row>
    <row r="67" spans="1:32" x14ac:dyDescent="0.3">
      <c r="A67" s="1"/>
      <c r="B67" s="1"/>
      <c r="C67" s="1"/>
      <c r="D67" s="1"/>
      <c r="E67" s="1"/>
      <c r="F67" s="1"/>
      <c r="G67" s="1"/>
      <c r="H67" s="1"/>
      <c r="I67" s="1" t="s">
        <v>75</v>
      </c>
      <c r="J67" s="12">
        <f>J11+J27+J39+J44+J54</f>
        <v>184833833.33333334</v>
      </c>
      <c r="K67" s="1"/>
      <c r="L67" s="1"/>
      <c r="M67" s="1"/>
      <c r="N67" s="1"/>
      <c r="O67" s="1"/>
      <c r="P67" s="68"/>
      <c r="Q67" s="67" t="s">
        <v>76</v>
      </c>
      <c r="R67" s="66">
        <f>K34</f>
        <v>1.5</v>
      </c>
      <c r="S67" s="1"/>
      <c r="T67" s="66">
        <f>R67*(1+T24)</f>
        <v>1.6500000000000001</v>
      </c>
      <c r="U67" s="66">
        <f t="shared" ref="U67:AA67" si="19">T67*(1+U24)</f>
        <v>1.6644375000000002</v>
      </c>
      <c r="V67" s="66">
        <f t="shared" si="19"/>
        <v>1.6790013281250002</v>
      </c>
      <c r="W67" s="66">
        <f t="shared" si="19"/>
        <v>1.6936925897460942</v>
      </c>
      <c r="X67" s="66">
        <f t="shared" si="19"/>
        <v>1.7085123999063725</v>
      </c>
      <c r="Y67" s="66">
        <f t="shared" si="19"/>
        <v>1.7234618834055533</v>
      </c>
      <c r="Z67" s="66">
        <f t="shared" si="19"/>
        <v>1.738542174885352</v>
      </c>
      <c r="AA67" s="66">
        <f t="shared" si="19"/>
        <v>1.7537544189155989</v>
      </c>
      <c r="AB67" s="1"/>
      <c r="AC67" s="1"/>
      <c r="AD67" s="1"/>
      <c r="AE67" s="1"/>
      <c r="AF67" s="1"/>
    </row>
    <row r="68" spans="1:32" x14ac:dyDescent="0.3">
      <c r="A68" s="1"/>
      <c r="B68" s="1"/>
      <c r="C68" s="1"/>
      <c r="D68" s="1"/>
      <c r="E68" s="1"/>
      <c r="F68" s="1"/>
      <c r="G68" s="1"/>
      <c r="H68" s="1"/>
      <c r="I68" s="1" t="s">
        <v>77</v>
      </c>
      <c r="J68" s="12">
        <f>J61</f>
        <v>60000000</v>
      </c>
      <c r="K68" s="1"/>
      <c r="L68" s="1"/>
      <c r="M68" s="1"/>
      <c r="N68" s="1"/>
      <c r="O68" s="1"/>
      <c r="P68" s="68"/>
      <c r="Q68" s="67" t="s">
        <v>37</v>
      </c>
      <c r="R68" s="66">
        <f>70%*K50</f>
        <v>11666.666666666666</v>
      </c>
      <c r="S68" s="1"/>
      <c r="T68" s="66">
        <f>R68*(1+T26)</f>
        <v>11666.666666666666</v>
      </c>
      <c r="U68" s="66">
        <f t="shared" ref="U68:AA69" si="20">T68*(1+U26)</f>
        <v>11666.666666666666</v>
      </c>
      <c r="V68" s="66">
        <f t="shared" si="20"/>
        <v>11666.666666666666</v>
      </c>
      <c r="W68" s="66">
        <f t="shared" si="20"/>
        <v>11666.666666666666</v>
      </c>
      <c r="X68" s="66">
        <f t="shared" si="20"/>
        <v>11666.666666666666</v>
      </c>
      <c r="Y68" s="66">
        <f t="shared" si="20"/>
        <v>11666.666666666666</v>
      </c>
      <c r="Z68" s="66">
        <f t="shared" si="20"/>
        <v>11666.666666666666</v>
      </c>
      <c r="AA68" s="66">
        <f t="shared" si="20"/>
        <v>11666.666666666666</v>
      </c>
      <c r="AB68" s="1"/>
      <c r="AC68" s="1"/>
      <c r="AD68" s="1"/>
      <c r="AE68" s="1"/>
      <c r="AF68" s="1"/>
    </row>
    <row r="69" spans="1:32" x14ac:dyDescent="0.3">
      <c r="A69" s="1"/>
      <c r="B69" s="1"/>
      <c r="C69" s="1"/>
      <c r="D69" s="1"/>
      <c r="E69" s="1"/>
      <c r="F69" s="1"/>
      <c r="G69" s="1"/>
      <c r="H69" s="1"/>
      <c r="I69" s="1"/>
      <c r="J69" s="1"/>
      <c r="K69" s="1"/>
      <c r="L69" s="1"/>
      <c r="M69" s="1"/>
      <c r="N69" s="1"/>
      <c r="O69" s="1"/>
      <c r="P69" s="69"/>
      <c r="Q69" s="69" t="s">
        <v>40</v>
      </c>
      <c r="R69" s="70">
        <f>30%*K50</f>
        <v>5000</v>
      </c>
      <c r="S69" s="1"/>
      <c r="T69" s="70">
        <f>R69*(1+T27)</f>
        <v>5000</v>
      </c>
      <c r="U69" s="70">
        <f t="shared" si="20"/>
        <v>4500</v>
      </c>
      <c r="V69" s="70">
        <f t="shared" si="20"/>
        <v>4500</v>
      </c>
      <c r="W69" s="70">
        <f t="shared" si="20"/>
        <v>4000</v>
      </c>
      <c r="X69" s="70">
        <f t="shared" si="20"/>
        <v>4000</v>
      </c>
      <c r="Y69" s="70">
        <f t="shared" si="20"/>
        <v>3500</v>
      </c>
      <c r="Z69" s="70">
        <f t="shared" si="20"/>
        <v>3500</v>
      </c>
      <c r="AA69" s="70">
        <f t="shared" si="20"/>
        <v>3500</v>
      </c>
      <c r="AB69" s="1"/>
      <c r="AC69" s="1"/>
      <c r="AD69" s="1"/>
      <c r="AE69" s="1"/>
      <c r="AF69" s="1"/>
    </row>
    <row r="70" spans="1:32" x14ac:dyDescent="0.3">
      <c r="A70" s="1"/>
      <c r="B70" s="1"/>
      <c r="C70" s="1"/>
      <c r="D70" s="1"/>
      <c r="E70" s="1"/>
      <c r="F70" s="1"/>
      <c r="G70" s="1"/>
      <c r="H70" s="1"/>
      <c r="I70" s="1"/>
      <c r="J70" s="1"/>
      <c r="K70" s="1"/>
      <c r="L70" s="1"/>
      <c r="M70" s="1"/>
      <c r="N70" s="1"/>
      <c r="O70" s="1"/>
      <c r="P70" s="61"/>
      <c r="Q70" s="53" t="s">
        <v>20</v>
      </c>
      <c r="R70" s="62">
        <v>0</v>
      </c>
      <c r="S70" s="1"/>
      <c r="T70" s="62">
        <v>0</v>
      </c>
      <c r="U70" s="62">
        <v>0</v>
      </c>
      <c r="V70" s="62">
        <v>0</v>
      </c>
      <c r="W70" s="62">
        <v>0</v>
      </c>
      <c r="X70" s="62">
        <v>0</v>
      </c>
      <c r="Y70" s="62">
        <v>0</v>
      </c>
      <c r="Z70" s="62">
        <v>0</v>
      </c>
      <c r="AA70" s="62">
        <v>0</v>
      </c>
      <c r="AB70" s="1"/>
      <c r="AC70" s="1"/>
      <c r="AD70" s="1"/>
      <c r="AE70" s="1"/>
      <c r="AF70" s="1"/>
    </row>
    <row r="71" spans="1:32" x14ac:dyDescent="0.3">
      <c r="A71" s="1"/>
      <c r="B71" s="1"/>
      <c r="C71" s="1"/>
      <c r="D71" s="1"/>
      <c r="E71" s="1"/>
      <c r="F71" s="1"/>
      <c r="G71" s="1"/>
      <c r="H71" s="1"/>
      <c r="I71" s="1"/>
      <c r="J71" s="1"/>
      <c r="K71" s="1"/>
      <c r="L71" s="1"/>
      <c r="M71" s="1"/>
      <c r="N71" s="1"/>
      <c r="O71" s="1"/>
      <c r="P71" s="21"/>
      <c r="Q71" s="1" t="s">
        <v>26</v>
      </c>
      <c r="R71" s="62">
        <f>K38</f>
        <v>0</v>
      </c>
      <c r="S71" s="1"/>
      <c r="T71" s="62">
        <v>0</v>
      </c>
      <c r="U71" s="62">
        <v>0</v>
      </c>
      <c r="V71" s="62">
        <v>0</v>
      </c>
      <c r="W71" s="62">
        <v>0</v>
      </c>
      <c r="X71" s="62">
        <v>0</v>
      </c>
      <c r="Y71" s="62">
        <v>0</v>
      </c>
      <c r="Z71" s="62">
        <v>0</v>
      </c>
      <c r="AA71" s="62">
        <v>0</v>
      </c>
      <c r="AB71" s="1"/>
      <c r="AC71" s="1"/>
      <c r="AD71" s="1"/>
      <c r="AE71" s="1"/>
      <c r="AF71" s="1"/>
    </row>
    <row r="72" spans="1:32" x14ac:dyDescent="0.3">
      <c r="A72" s="1"/>
      <c r="B72" s="1"/>
      <c r="C72" s="1"/>
      <c r="D72" s="1"/>
      <c r="E72" s="1"/>
      <c r="F72" s="1"/>
      <c r="G72" s="1"/>
      <c r="H72" s="1"/>
      <c r="I72" s="1"/>
      <c r="J72" s="1"/>
      <c r="K72" s="1"/>
      <c r="L72" s="1"/>
      <c r="M72" s="1"/>
      <c r="N72" s="1"/>
      <c r="O72" s="1"/>
      <c r="P72" s="21"/>
      <c r="Q72" s="1" t="s">
        <v>28</v>
      </c>
      <c r="R72" s="62">
        <f>K40</f>
        <v>0</v>
      </c>
      <c r="S72" s="1"/>
      <c r="T72" s="62">
        <v>0</v>
      </c>
      <c r="U72" s="62">
        <v>0</v>
      </c>
      <c r="V72" s="62">
        <v>0</v>
      </c>
      <c r="W72" s="62">
        <v>0</v>
      </c>
      <c r="X72" s="62">
        <v>0</v>
      </c>
      <c r="Y72" s="62">
        <v>0</v>
      </c>
      <c r="Z72" s="62">
        <v>0</v>
      </c>
      <c r="AA72" s="62">
        <v>0</v>
      </c>
      <c r="AB72" s="1"/>
      <c r="AC72" s="1"/>
      <c r="AD72" s="1"/>
      <c r="AE72" s="1"/>
      <c r="AF72" s="1"/>
    </row>
    <row r="73" spans="1:32" x14ac:dyDescent="0.3">
      <c r="A73" s="1"/>
      <c r="B73" s="1"/>
      <c r="C73" s="13" t="s">
        <v>78</v>
      </c>
      <c r="D73" s="1"/>
      <c r="E73" s="1"/>
      <c r="F73" s="1"/>
      <c r="G73" s="1"/>
      <c r="H73" s="1"/>
      <c r="I73" s="1"/>
      <c r="J73" s="1"/>
      <c r="K73" s="1"/>
      <c r="L73" s="1"/>
      <c r="M73" s="1"/>
      <c r="N73" s="1"/>
      <c r="O73" s="1"/>
      <c r="P73" s="1" t="s">
        <v>45</v>
      </c>
      <c r="Q73" s="1" t="s">
        <v>30</v>
      </c>
      <c r="R73" s="82" t="s">
        <v>65</v>
      </c>
      <c r="S73" s="1"/>
      <c r="T73" s="62">
        <v>0</v>
      </c>
      <c r="U73" s="62">
        <v>0</v>
      </c>
      <c r="V73" s="62">
        <v>0</v>
      </c>
      <c r="W73" s="62">
        <v>0</v>
      </c>
      <c r="X73" s="62">
        <v>0</v>
      </c>
      <c r="Y73" s="62">
        <v>0</v>
      </c>
      <c r="Z73" s="62">
        <v>0</v>
      </c>
      <c r="AA73" s="62">
        <v>0</v>
      </c>
      <c r="AB73" s="1"/>
      <c r="AC73" s="1"/>
      <c r="AD73" s="1"/>
      <c r="AE73" s="1"/>
      <c r="AF73" s="1"/>
    </row>
    <row r="74" spans="1:32" x14ac:dyDescent="0.3">
      <c r="A74" s="1"/>
      <c r="B74" s="1"/>
      <c r="C74" s="1"/>
      <c r="D74" s="1"/>
      <c r="E74" s="1"/>
      <c r="F74" s="1"/>
      <c r="G74" s="1"/>
      <c r="H74" s="1"/>
      <c r="I74" s="1"/>
      <c r="J74" s="1"/>
      <c r="K74" s="1"/>
      <c r="L74" s="1"/>
      <c r="M74" s="1"/>
      <c r="N74" s="1"/>
      <c r="O74" s="1"/>
      <c r="P74" s="21"/>
      <c r="Q74" s="1" t="s">
        <v>55</v>
      </c>
      <c r="R74" s="62">
        <f>K46</f>
        <v>0</v>
      </c>
      <c r="S74" s="1"/>
      <c r="T74" s="62">
        <v>0</v>
      </c>
      <c r="U74" s="62">
        <v>0</v>
      </c>
      <c r="V74" s="62">
        <v>0</v>
      </c>
      <c r="W74" s="62">
        <v>0</v>
      </c>
      <c r="X74" s="62">
        <v>0</v>
      </c>
      <c r="Y74" s="62">
        <v>0</v>
      </c>
      <c r="Z74" s="62">
        <v>0</v>
      </c>
      <c r="AA74" s="62">
        <v>0</v>
      </c>
      <c r="AB74" s="1"/>
      <c r="AC74" s="1"/>
      <c r="AD74" s="1"/>
      <c r="AE74" s="1"/>
      <c r="AF74" s="1"/>
    </row>
    <row r="75" spans="1:32" x14ac:dyDescent="0.3">
      <c r="A75" s="1"/>
      <c r="B75" s="1"/>
      <c r="C75" s="255" t="s">
        <v>79</v>
      </c>
      <c r="D75" s="255"/>
      <c r="E75" s="255"/>
      <c r="F75" s="255"/>
      <c r="G75" s="1"/>
      <c r="H75" s="1"/>
      <c r="I75" s="1"/>
      <c r="J75" s="1"/>
      <c r="K75" s="1"/>
      <c r="L75" s="1"/>
      <c r="M75" s="1"/>
      <c r="N75" s="1"/>
      <c r="O75" s="1"/>
      <c r="P75" s="21"/>
      <c r="Q75" s="1" t="s">
        <v>37</v>
      </c>
      <c r="R75" s="62">
        <f>70%*K72</f>
        <v>0</v>
      </c>
      <c r="S75" s="1"/>
      <c r="T75" s="62">
        <v>0</v>
      </c>
      <c r="U75" s="62">
        <v>0</v>
      </c>
      <c r="V75" s="62">
        <v>0</v>
      </c>
      <c r="W75" s="62">
        <v>0</v>
      </c>
      <c r="X75" s="62">
        <v>0</v>
      </c>
      <c r="Y75" s="62">
        <v>0</v>
      </c>
      <c r="Z75" s="62">
        <v>0</v>
      </c>
      <c r="AA75" s="62">
        <v>0</v>
      </c>
      <c r="AB75" s="1"/>
      <c r="AC75" s="1"/>
      <c r="AD75" s="1"/>
      <c r="AE75" s="1"/>
      <c r="AF75" s="1"/>
    </row>
    <row r="76" spans="1:32" x14ac:dyDescent="0.3">
      <c r="A76" s="1"/>
      <c r="B76" s="1"/>
      <c r="C76" s="1"/>
      <c r="D76" s="1"/>
      <c r="E76" s="1"/>
      <c r="F76" s="1"/>
      <c r="G76" s="1"/>
      <c r="H76" s="1"/>
      <c r="I76" s="1"/>
      <c r="J76" s="1"/>
      <c r="K76" s="1"/>
      <c r="L76" s="1"/>
      <c r="M76" s="1"/>
      <c r="N76" s="1"/>
      <c r="O76" s="1"/>
      <c r="P76" s="17"/>
      <c r="Q76" s="17" t="s">
        <v>40</v>
      </c>
      <c r="R76" s="63">
        <f>30%*K72</f>
        <v>0</v>
      </c>
      <c r="S76" s="1"/>
      <c r="T76" s="63">
        <v>0</v>
      </c>
      <c r="U76" s="63">
        <v>0</v>
      </c>
      <c r="V76" s="63">
        <v>0</v>
      </c>
      <c r="W76" s="63">
        <v>0</v>
      </c>
      <c r="X76" s="63">
        <v>0</v>
      </c>
      <c r="Y76" s="63">
        <v>0</v>
      </c>
      <c r="Z76" s="63">
        <v>0</v>
      </c>
      <c r="AA76" s="63">
        <v>0</v>
      </c>
      <c r="AB76" s="1"/>
      <c r="AC76" s="1"/>
      <c r="AD76" s="1"/>
      <c r="AE76" s="1"/>
      <c r="AF76" s="1"/>
    </row>
    <row r="77" spans="1:32" ht="28.8" x14ac:dyDescent="0.3">
      <c r="A77" s="1"/>
      <c r="B77" s="1"/>
      <c r="C77" s="19" t="s">
        <v>80</v>
      </c>
      <c r="D77" s="20" t="s">
        <v>81</v>
      </c>
      <c r="E77" s="20"/>
      <c r="F77" s="19" t="s">
        <v>82</v>
      </c>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x14ac:dyDescent="0.3">
      <c r="A78" s="1"/>
      <c r="B78" s="1"/>
      <c r="C78" s="15" t="s">
        <v>83</v>
      </c>
      <c r="D78" s="9"/>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x14ac:dyDescent="0.3">
      <c r="A79" s="1"/>
      <c r="B79" s="1"/>
      <c r="C79" s="15" t="s">
        <v>84</v>
      </c>
      <c r="D79" s="9"/>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x14ac:dyDescent="0.3">
      <c r="A80" s="1"/>
      <c r="B80" s="1"/>
      <c r="C80" s="15" t="s">
        <v>85</v>
      </c>
      <c r="D80" s="9"/>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x14ac:dyDescent="0.3">
      <c r="A81" s="1"/>
      <c r="B81" s="1"/>
      <c r="C81" s="15" t="s">
        <v>86</v>
      </c>
      <c r="D81" s="9"/>
      <c r="E81" s="9"/>
      <c r="F81" s="9"/>
      <c r="G81" s="1"/>
      <c r="H81" s="1"/>
      <c r="I81" s="1"/>
      <c r="J81" s="1"/>
      <c r="K81" s="1"/>
      <c r="L81" s="1"/>
      <c r="M81" s="1"/>
      <c r="N81" s="1"/>
      <c r="O81" s="1"/>
      <c r="P81" s="1"/>
      <c r="Q81" s="1" t="s">
        <v>87</v>
      </c>
      <c r="R81" s="1"/>
      <c r="S81" s="1"/>
      <c r="T81" s="1" t="s">
        <v>88</v>
      </c>
      <c r="U81" s="1"/>
      <c r="V81" s="1"/>
      <c r="W81" s="1"/>
      <c r="X81" s="1"/>
      <c r="Y81" s="1"/>
      <c r="Z81" s="1"/>
      <c r="AA81" s="1"/>
      <c r="AB81" s="1"/>
      <c r="AC81" s="1"/>
      <c r="AD81" s="1"/>
      <c r="AE81" s="1"/>
      <c r="AF81" s="1"/>
    </row>
    <row r="82" spans="1:32" x14ac:dyDescent="0.3">
      <c r="A82" s="1"/>
      <c r="B82" s="1"/>
      <c r="C82" s="15" t="s">
        <v>89</v>
      </c>
      <c r="D82" s="9"/>
      <c r="E82" s="9"/>
      <c r="F82" s="9"/>
      <c r="G82" s="1"/>
      <c r="H82" s="1"/>
      <c r="I82" s="1"/>
      <c r="J82" s="1"/>
      <c r="K82" s="1"/>
      <c r="L82" s="1"/>
      <c r="M82" s="1"/>
      <c r="N82" s="1"/>
      <c r="O82" s="1"/>
      <c r="P82" s="1"/>
      <c r="Q82" s="1"/>
      <c r="R82" s="1"/>
      <c r="S82" s="1"/>
      <c r="T82" s="16" t="s">
        <v>13</v>
      </c>
      <c r="U82" s="16" t="s">
        <v>14</v>
      </c>
      <c r="V82" s="16" t="s">
        <v>15</v>
      </c>
      <c r="W82" s="16" t="s">
        <v>16</v>
      </c>
      <c r="X82" s="17" t="s">
        <v>17</v>
      </c>
      <c r="Y82" s="17" t="s">
        <v>18</v>
      </c>
      <c r="Z82" s="17" t="s">
        <v>46</v>
      </c>
      <c r="AA82" s="17" t="s">
        <v>47</v>
      </c>
      <c r="AB82" s="1"/>
      <c r="AC82" s="1"/>
      <c r="AD82" s="1"/>
      <c r="AE82" s="1"/>
      <c r="AF82" s="1"/>
    </row>
    <row r="83" spans="1:32" x14ac:dyDescent="0.3">
      <c r="A83" s="1"/>
      <c r="B83" s="1"/>
      <c r="C83" s="15" t="s">
        <v>90</v>
      </c>
      <c r="D83" s="9"/>
      <c r="E83" s="9"/>
      <c r="F83" s="9"/>
      <c r="G83" s="1"/>
      <c r="H83" s="1"/>
      <c r="I83" s="1"/>
      <c r="J83" s="1"/>
      <c r="K83" s="1"/>
      <c r="L83" s="1"/>
      <c r="M83" s="1"/>
      <c r="N83" s="1"/>
      <c r="O83" s="1"/>
      <c r="P83" s="75"/>
      <c r="Q83" s="75" t="s">
        <v>91</v>
      </c>
      <c r="R83" s="76"/>
      <c r="S83" s="1"/>
      <c r="T83" s="75"/>
      <c r="U83" s="75"/>
      <c r="V83" s="76">
        <v>-10000</v>
      </c>
      <c r="W83" s="75"/>
      <c r="X83" s="75"/>
      <c r="Y83" s="75"/>
      <c r="Z83" s="75"/>
      <c r="AA83" s="75"/>
      <c r="AB83" s="1"/>
      <c r="AC83" s="1"/>
      <c r="AD83" s="1"/>
      <c r="AE83" s="1"/>
      <c r="AF83" s="1"/>
    </row>
    <row r="84" spans="1:32" x14ac:dyDescent="0.3">
      <c r="A84" s="1"/>
      <c r="B84" s="1"/>
      <c r="C84" s="15" t="s">
        <v>92</v>
      </c>
      <c r="D84" s="9"/>
      <c r="E84" s="9"/>
      <c r="F84" s="9"/>
      <c r="G84" s="1"/>
      <c r="H84" s="1"/>
      <c r="I84" s="1"/>
      <c r="J84" s="1"/>
      <c r="K84" s="1"/>
      <c r="L84" s="1"/>
      <c r="M84" s="1"/>
      <c r="N84" s="1"/>
      <c r="O84" s="1"/>
      <c r="P84" s="1" t="s">
        <v>41</v>
      </c>
      <c r="Q84" s="1" t="s">
        <v>93</v>
      </c>
      <c r="R84" s="12" t="s">
        <v>39</v>
      </c>
      <c r="S84" s="1"/>
      <c r="T84" s="78"/>
      <c r="U84" s="78"/>
      <c r="V84" s="79">
        <v>-400000</v>
      </c>
      <c r="W84" s="78"/>
      <c r="X84" s="78"/>
      <c r="Y84" s="78"/>
      <c r="Z84" s="78"/>
      <c r="AA84" s="78"/>
      <c r="AB84" s="1"/>
      <c r="AC84" s="1"/>
      <c r="AD84" s="1"/>
      <c r="AE84" s="1"/>
      <c r="AF84" s="1"/>
    </row>
    <row r="85" spans="1:32" x14ac:dyDescent="0.3">
      <c r="A85" s="1"/>
      <c r="B85" s="1"/>
      <c r="C85" s="15" t="s">
        <v>94</v>
      </c>
      <c r="D85" s="9"/>
      <c r="E85" s="9"/>
      <c r="F85" s="9"/>
      <c r="G85" s="1"/>
      <c r="H85" s="1"/>
      <c r="I85" s="1"/>
      <c r="J85" s="1"/>
      <c r="K85" s="1"/>
      <c r="L85" s="1"/>
      <c r="M85" s="1"/>
      <c r="N85" s="1"/>
      <c r="O85" s="1"/>
      <c r="P85" s="1"/>
      <c r="Q85" s="1" t="s">
        <v>93</v>
      </c>
      <c r="R85" s="12" t="s">
        <v>42</v>
      </c>
      <c r="S85" s="1"/>
      <c r="T85" s="72"/>
      <c r="U85" s="72"/>
      <c r="V85" s="77">
        <v>0</v>
      </c>
      <c r="W85" s="72"/>
      <c r="X85" s="72"/>
      <c r="Y85" s="72"/>
      <c r="Z85" s="72"/>
      <c r="AA85" s="72"/>
      <c r="AB85" s="1"/>
      <c r="AC85" s="1"/>
      <c r="AD85" s="1"/>
      <c r="AE85" s="1"/>
      <c r="AF85" s="1"/>
    </row>
    <row r="86" spans="1:32" x14ac:dyDescent="0.3">
      <c r="A86" s="1"/>
      <c r="B86" s="1"/>
      <c r="C86" s="15" t="s">
        <v>95</v>
      </c>
      <c r="D86" s="9"/>
      <c r="E86" s="9"/>
      <c r="F86" s="9"/>
      <c r="G86" s="1"/>
      <c r="H86" s="1"/>
      <c r="I86" s="1"/>
      <c r="J86" s="1"/>
      <c r="K86" s="1"/>
      <c r="L86" s="1"/>
      <c r="M86" s="1"/>
      <c r="N86" s="1"/>
      <c r="O86" s="1"/>
      <c r="P86" s="72"/>
      <c r="Q86" s="72" t="s">
        <v>96</v>
      </c>
      <c r="R86" s="77"/>
      <c r="S86" s="1"/>
      <c r="T86" s="72"/>
      <c r="U86" s="72"/>
      <c r="V86" s="77">
        <v>0</v>
      </c>
      <c r="W86" s="72"/>
      <c r="X86" s="72"/>
      <c r="Y86" s="72"/>
      <c r="Z86" s="72"/>
      <c r="AA86" s="72"/>
      <c r="AB86" s="1"/>
      <c r="AC86" s="1"/>
      <c r="AD86" s="1"/>
      <c r="AE86" s="1"/>
      <c r="AF86" s="1"/>
    </row>
    <row r="87" spans="1:32" x14ac:dyDescent="0.3">
      <c r="A87" s="1"/>
      <c r="B87" s="1"/>
      <c r="C87" s="15" t="s">
        <v>97</v>
      </c>
      <c r="D87" s="9"/>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x14ac:dyDescent="0.3">
      <c r="A88" s="1"/>
      <c r="B88" s="1"/>
      <c r="C88" s="15" t="s">
        <v>98</v>
      </c>
      <c r="D88" s="9"/>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x14ac:dyDescent="0.3">
      <c r="A89" s="1"/>
      <c r="B89" s="1"/>
      <c r="C89" s="16" t="s">
        <v>99</v>
      </c>
      <c r="D89" s="9"/>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x14ac:dyDescent="0.3">
      <c r="A90" s="1"/>
      <c r="B90" s="1"/>
      <c r="C90" s="15" t="s">
        <v>31</v>
      </c>
      <c r="D90" s="10">
        <f>SUM(D78:D89)</f>
        <v>0</v>
      </c>
      <c r="E90" s="10"/>
      <c r="F90" s="10">
        <f>SUM(F78:F89)</f>
        <v>0</v>
      </c>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x14ac:dyDescent="0.3">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x14ac:dyDescent="0.3">
      <c r="A93" s="1"/>
      <c r="B93" s="1"/>
      <c r="C93" s="255" t="s">
        <v>100</v>
      </c>
      <c r="D93" s="255"/>
      <c r="E93" s="255"/>
      <c r="F93" s="255"/>
      <c r="G93" s="1"/>
      <c r="H93" s="1"/>
      <c r="I93" s="1"/>
      <c r="J93" s="1"/>
      <c r="K93" s="1"/>
      <c r="L93" s="1"/>
      <c r="M93" s="1"/>
      <c r="N93" s="1"/>
      <c r="O93" s="1"/>
      <c r="P93" s="1"/>
      <c r="Q93" s="1" t="s">
        <v>101</v>
      </c>
      <c r="R93" s="1"/>
      <c r="S93" s="1"/>
      <c r="T93" s="1" t="s">
        <v>102</v>
      </c>
      <c r="U93" s="1"/>
      <c r="V93" s="1"/>
      <c r="W93" s="1"/>
      <c r="X93" s="1"/>
      <c r="Y93" s="1"/>
      <c r="Z93" s="1"/>
      <c r="AA93" s="1"/>
      <c r="AB93" s="1"/>
      <c r="AC93" s="1"/>
      <c r="AD93" s="1"/>
      <c r="AE93" s="1"/>
      <c r="AF93" s="1"/>
    </row>
    <row r="94" spans="1:32" x14ac:dyDescent="0.3">
      <c r="A94" s="1"/>
      <c r="B94" s="1"/>
      <c r="C94" s="1"/>
      <c r="D94" s="1"/>
      <c r="E94" s="1"/>
      <c r="F94" s="1"/>
      <c r="G94" s="1"/>
      <c r="H94" s="1"/>
      <c r="I94" s="1"/>
      <c r="J94" s="1"/>
      <c r="K94" s="1"/>
      <c r="L94" s="1"/>
      <c r="M94" s="1"/>
      <c r="N94" s="1"/>
      <c r="O94" s="1"/>
      <c r="P94" s="1"/>
      <c r="Q94" s="17"/>
      <c r="R94" s="16"/>
      <c r="S94" s="1"/>
      <c r="T94" s="16" t="s">
        <v>13</v>
      </c>
      <c r="U94" s="16" t="s">
        <v>14</v>
      </c>
      <c r="V94" s="16" t="s">
        <v>15</v>
      </c>
      <c r="W94" s="16" t="s">
        <v>16</v>
      </c>
      <c r="X94" s="17" t="s">
        <v>17</v>
      </c>
      <c r="Y94" s="17" t="s">
        <v>18</v>
      </c>
      <c r="Z94" s="17" t="s">
        <v>46</v>
      </c>
      <c r="AA94" s="17" t="s">
        <v>47</v>
      </c>
      <c r="AB94" s="1"/>
      <c r="AC94" s="1"/>
      <c r="AD94" s="1"/>
      <c r="AE94" s="1"/>
      <c r="AF94" s="1"/>
    </row>
    <row r="95" spans="1:32" ht="28.8" x14ac:dyDescent="0.3">
      <c r="A95" s="1"/>
      <c r="B95" s="1"/>
      <c r="C95" s="19" t="s">
        <v>80</v>
      </c>
      <c r="D95" s="20" t="s">
        <v>81</v>
      </c>
      <c r="E95" s="20"/>
      <c r="F95" s="19" t="s">
        <v>82</v>
      </c>
      <c r="G95" s="1"/>
      <c r="H95" s="1"/>
      <c r="I95" s="1"/>
      <c r="J95" s="1"/>
      <c r="K95" s="1"/>
      <c r="L95" s="1"/>
      <c r="M95" s="1"/>
      <c r="N95" s="1"/>
      <c r="O95" s="1"/>
      <c r="P95" s="1"/>
      <c r="Q95" s="1" t="s">
        <v>20</v>
      </c>
      <c r="R95" s="14"/>
      <c r="S95" s="1"/>
      <c r="T95" s="84">
        <v>0</v>
      </c>
      <c r="U95" s="84">
        <v>0</v>
      </c>
      <c r="V95" s="84">
        <f>V83*V56</f>
        <v>-7387605.8437500028</v>
      </c>
      <c r="W95" s="84">
        <f>V95*(1+W19)</f>
        <v>-7452247.3948828159</v>
      </c>
      <c r="X95" s="84">
        <f t="shared" ref="X95:AA95" si="21">W95*(1+X19)</f>
        <v>-7517454.5595880412</v>
      </c>
      <c r="Y95" s="84">
        <f t="shared" si="21"/>
        <v>-7583232.2869844371</v>
      </c>
      <c r="Z95" s="84">
        <f t="shared" si="21"/>
        <v>-7649585.5694955513</v>
      </c>
      <c r="AA95" s="84">
        <f t="shared" si="21"/>
        <v>-7716519.4432286378</v>
      </c>
      <c r="AB95" s="1"/>
      <c r="AC95" s="1"/>
      <c r="AD95" s="1"/>
      <c r="AE95" s="1"/>
      <c r="AF95" s="1"/>
    </row>
    <row r="96" spans="1:32" x14ac:dyDescent="0.3">
      <c r="A96" s="1"/>
      <c r="B96" s="1"/>
      <c r="C96" s="15" t="s">
        <v>83</v>
      </c>
      <c r="D96" s="9"/>
      <c r="E96" s="9"/>
      <c r="F96" s="9"/>
      <c r="G96" s="1"/>
      <c r="H96" s="1"/>
      <c r="I96" s="1"/>
      <c r="J96" s="1"/>
      <c r="K96" s="1"/>
      <c r="L96" s="1"/>
      <c r="M96" s="1"/>
      <c r="N96" s="1"/>
      <c r="O96" s="1"/>
      <c r="P96" s="1"/>
      <c r="Q96" s="1" t="s">
        <v>26</v>
      </c>
      <c r="R96" s="14"/>
      <c r="S96" s="1"/>
      <c r="T96" s="84">
        <v>0</v>
      </c>
      <c r="U96" s="84">
        <v>0</v>
      </c>
      <c r="V96" s="84">
        <f>V84*V57</f>
        <v>-851246.66666666663</v>
      </c>
      <c r="W96" s="84">
        <f>V96*(1+W20)</f>
        <v>-729639.99999999988</v>
      </c>
      <c r="X96" s="84">
        <f t="shared" ref="X96:AA96" si="22">W96*(1+X20)</f>
        <v>-972853.33333333314</v>
      </c>
      <c r="Y96" s="84">
        <f t="shared" si="22"/>
        <v>-1216066.6666666665</v>
      </c>
      <c r="Z96" s="84">
        <f t="shared" si="22"/>
        <v>-1824099.9999999998</v>
      </c>
      <c r="AA96" s="84">
        <f t="shared" si="22"/>
        <v>-2432133.333333333</v>
      </c>
      <c r="AB96" s="1"/>
      <c r="AC96" s="1"/>
      <c r="AD96" s="1"/>
      <c r="AE96" s="1"/>
      <c r="AF96" s="1"/>
    </row>
    <row r="97" spans="1:32" x14ac:dyDescent="0.3">
      <c r="A97" s="1"/>
      <c r="B97" s="1"/>
      <c r="C97" s="15" t="s">
        <v>84</v>
      </c>
      <c r="D97" s="9"/>
      <c r="E97" s="9"/>
      <c r="F97" s="9"/>
      <c r="G97" s="1"/>
      <c r="H97" s="1"/>
      <c r="I97" s="1"/>
      <c r="J97" s="1"/>
      <c r="K97" s="1"/>
      <c r="L97" s="1"/>
      <c r="M97" s="1"/>
      <c r="N97" s="1"/>
      <c r="O97" s="1"/>
      <c r="P97" s="1"/>
      <c r="Q97" s="1" t="s">
        <v>28</v>
      </c>
      <c r="R97" s="14"/>
      <c r="S97" s="1"/>
      <c r="T97" s="84">
        <v>0</v>
      </c>
      <c r="U97" s="84">
        <v>0</v>
      </c>
      <c r="V97" s="84">
        <v>0</v>
      </c>
      <c r="W97" s="84">
        <v>0</v>
      </c>
      <c r="X97" s="84">
        <v>0</v>
      </c>
      <c r="Y97" s="84">
        <v>0</v>
      </c>
      <c r="Z97" s="84">
        <v>0</v>
      </c>
      <c r="AA97" s="84">
        <v>0</v>
      </c>
      <c r="AB97" s="1"/>
      <c r="AC97" s="1"/>
      <c r="AD97" s="1"/>
      <c r="AE97" s="1"/>
      <c r="AF97" s="1"/>
    </row>
    <row r="98" spans="1:32" x14ac:dyDescent="0.3">
      <c r="A98" s="1"/>
      <c r="B98" s="1"/>
      <c r="C98" s="15" t="s">
        <v>85</v>
      </c>
      <c r="D98" s="9"/>
      <c r="E98" s="9"/>
      <c r="F98" s="9"/>
      <c r="G98" s="1"/>
      <c r="H98" s="1"/>
      <c r="I98" s="1"/>
      <c r="J98" s="1"/>
      <c r="K98" s="1"/>
      <c r="L98" s="1"/>
      <c r="M98" s="1"/>
      <c r="N98" s="1"/>
      <c r="O98" s="1"/>
      <c r="P98" s="1"/>
      <c r="Q98" s="1" t="s">
        <v>30</v>
      </c>
      <c r="R98" s="14" t="s">
        <v>49</v>
      </c>
      <c r="S98" s="1"/>
      <c r="T98" s="84">
        <v>0</v>
      </c>
      <c r="U98" s="84">
        <v>0</v>
      </c>
      <c r="V98" s="84">
        <v>0</v>
      </c>
      <c r="W98" s="84">
        <v>0</v>
      </c>
      <c r="X98" s="84">
        <v>0</v>
      </c>
      <c r="Y98" s="84">
        <v>0</v>
      </c>
      <c r="Z98" s="84">
        <v>0</v>
      </c>
      <c r="AA98" s="84">
        <v>0</v>
      </c>
      <c r="AB98" s="1"/>
      <c r="AC98" s="1"/>
      <c r="AD98" s="1"/>
      <c r="AE98" s="1"/>
      <c r="AF98" s="1"/>
    </row>
    <row r="99" spans="1:32" x14ac:dyDescent="0.3">
      <c r="A99" s="1"/>
      <c r="B99" s="1"/>
      <c r="C99" s="15" t="s">
        <v>86</v>
      </c>
      <c r="D99" s="9"/>
      <c r="E99" s="9"/>
      <c r="F99" s="9"/>
      <c r="G99" s="1"/>
      <c r="H99" s="1"/>
      <c r="I99" s="1"/>
      <c r="J99" s="1"/>
      <c r="K99" s="1"/>
      <c r="L99" s="1"/>
      <c r="M99" s="1"/>
      <c r="N99" s="1"/>
      <c r="O99" s="1"/>
      <c r="P99" s="1"/>
      <c r="Q99" s="1" t="s">
        <v>103</v>
      </c>
      <c r="R99" s="14"/>
      <c r="S99" s="1"/>
      <c r="T99" s="84">
        <v>0</v>
      </c>
      <c r="U99" s="84">
        <v>0</v>
      </c>
      <c r="V99" s="84">
        <v>0</v>
      </c>
      <c r="W99" s="84">
        <v>0</v>
      </c>
      <c r="X99" s="84">
        <v>0</v>
      </c>
      <c r="Y99" s="84">
        <v>0</v>
      </c>
      <c r="Z99" s="84">
        <v>0</v>
      </c>
      <c r="AA99" s="84">
        <v>0</v>
      </c>
      <c r="AB99" s="1"/>
      <c r="AC99" s="1"/>
      <c r="AD99" s="1"/>
      <c r="AE99" s="1"/>
      <c r="AF99" s="1"/>
    </row>
    <row r="100" spans="1:32" x14ac:dyDescent="0.3">
      <c r="A100" s="1"/>
      <c r="B100" s="1"/>
      <c r="C100" s="15" t="s">
        <v>89</v>
      </c>
      <c r="D100" s="9"/>
      <c r="E100" s="9"/>
      <c r="F100" s="9"/>
      <c r="G100" s="1"/>
      <c r="H100" s="1"/>
      <c r="I100" s="1"/>
      <c r="J100" s="1"/>
      <c r="K100" s="1"/>
      <c r="L100" s="1"/>
      <c r="M100" s="1"/>
      <c r="N100" s="1"/>
      <c r="O100" s="1"/>
      <c r="P100" s="1"/>
      <c r="Q100" s="1" t="s">
        <v>27</v>
      </c>
      <c r="R100" s="14"/>
      <c r="S100" s="1"/>
      <c r="T100" s="84">
        <v>0</v>
      </c>
      <c r="U100" s="84">
        <v>0</v>
      </c>
      <c r="V100" s="84">
        <v>0</v>
      </c>
      <c r="W100" s="84">
        <v>0</v>
      </c>
      <c r="X100" s="84">
        <v>0</v>
      </c>
      <c r="Y100" s="84">
        <v>0</v>
      </c>
      <c r="Z100" s="84">
        <v>0</v>
      </c>
      <c r="AA100" s="84">
        <v>0</v>
      </c>
      <c r="AB100" s="1"/>
      <c r="AC100" s="1"/>
      <c r="AD100" s="1"/>
      <c r="AE100" s="1"/>
      <c r="AF100" s="1"/>
    </row>
    <row r="101" spans="1:32" x14ac:dyDescent="0.3">
      <c r="A101" s="1"/>
      <c r="B101" s="1"/>
      <c r="C101" s="15" t="s">
        <v>90</v>
      </c>
      <c r="D101" s="9"/>
      <c r="E101" s="9"/>
      <c r="F101" s="9"/>
      <c r="G101" s="1"/>
      <c r="H101" s="1"/>
      <c r="I101" s="1"/>
      <c r="J101" s="1"/>
      <c r="K101" s="1"/>
      <c r="L101" s="1"/>
      <c r="M101" s="1"/>
      <c r="N101" s="1"/>
      <c r="O101" s="1"/>
      <c r="P101" s="1"/>
      <c r="Q101" s="1" t="s">
        <v>32</v>
      </c>
      <c r="R101" s="14"/>
      <c r="S101" s="1"/>
      <c r="T101" s="84">
        <v>0</v>
      </c>
      <c r="U101" s="84">
        <v>0</v>
      </c>
      <c r="V101" s="84">
        <f>V84*V60</f>
        <v>-559667.10937500012</v>
      </c>
      <c r="W101" s="84">
        <f>V101*(1+W24)</f>
        <v>-564564.19658203144</v>
      </c>
      <c r="X101" s="84">
        <f t="shared" ref="X101:AA101" si="23">W101*(1+X24)</f>
        <v>-569504.13330212422</v>
      </c>
      <c r="Y101" s="84">
        <f t="shared" si="23"/>
        <v>-574487.29446851788</v>
      </c>
      <c r="Z101" s="84">
        <f t="shared" si="23"/>
        <v>-579514.05829511746</v>
      </c>
      <c r="AA101" s="84">
        <f t="shared" si="23"/>
        <v>-584584.80630519975</v>
      </c>
      <c r="AB101" s="1"/>
      <c r="AC101" s="1"/>
      <c r="AD101" s="1"/>
      <c r="AE101" s="1"/>
      <c r="AF101" s="1"/>
    </row>
    <row r="102" spans="1:32" x14ac:dyDescent="0.3">
      <c r="A102" s="1"/>
      <c r="B102" s="1"/>
      <c r="C102" s="15" t="s">
        <v>92</v>
      </c>
      <c r="D102" s="9"/>
      <c r="E102" s="9"/>
      <c r="F102" s="9"/>
      <c r="G102" s="1"/>
      <c r="H102" s="1"/>
      <c r="I102" s="1"/>
      <c r="J102" s="1"/>
      <c r="K102" s="1"/>
      <c r="L102" s="1"/>
      <c r="M102" s="1"/>
      <c r="N102" s="1"/>
      <c r="O102" s="1"/>
      <c r="P102" s="1"/>
      <c r="Q102" s="1" t="s">
        <v>33</v>
      </c>
      <c r="R102" s="14"/>
      <c r="S102" s="1"/>
      <c r="T102" s="84">
        <f t="shared" ref="T102:AA102" si="24">R102*(1+T38)</f>
        <v>0</v>
      </c>
      <c r="U102" s="84">
        <f t="shared" si="24"/>
        <v>0</v>
      </c>
      <c r="V102" s="84">
        <f t="shared" si="24"/>
        <v>0</v>
      </c>
      <c r="W102" s="84">
        <f t="shared" si="24"/>
        <v>0</v>
      </c>
      <c r="X102" s="84">
        <f t="shared" si="24"/>
        <v>0</v>
      </c>
      <c r="Y102" s="84">
        <f t="shared" si="24"/>
        <v>0</v>
      </c>
      <c r="Z102" s="84">
        <f t="shared" si="24"/>
        <v>0</v>
      </c>
      <c r="AA102" s="84">
        <f t="shared" si="24"/>
        <v>0</v>
      </c>
      <c r="AB102" s="1"/>
      <c r="AC102" s="1"/>
      <c r="AD102" s="1"/>
      <c r="AE102" s="1"/>
      <c r="AF102" s="1"/>
    </row>
    <row r="103" spans="1:32" x14ac:dyDescent="0.3">
      <c r="A103" s="1"/>
      <c r="B103" s="1"/>
      <c r="C103" s="15" t="s">
        <v>94</v>
      </c>
      <c r="D103" s="9"/>
      <c r="E103" s="9"/>
      <c r="F103" s="9"/>
      <c r="G103" s="1"/>
      <c r="H103" s="1"/>
      <c r="I103" s="1"/>
      <c r="J103" s="1"/>
      <c r="K103" s="1"/>
      <c r="L103" s="1"/>
      <c r="M103" s="1"/>
      <c r="N103" s="1"/>
      <c r="O103" s="1"/>
      <c r="P103" s="1"/>
      <c r="Q103" s="1" t="s">
        <v>37</v>
      </c>
      <c r="R103" s="14"/>
      <c r="S103" s="1"/>
      <c r="T103" s="84">
        <v>0</v>
      </c>
      <c r="U103" s="84">
        <v>0</v>
      </c>
      <c r="V103" s="84">
        <v>0</v>
      </c>
      <c r="W103" s="84">
        <v>0</v>
      </c>
      <c r="X103" s="84">
        <v>0</v>
      </c>
      <c r="Y103" s="84">
        <v>0</v>
      </c>
      <c r="Z103" s="84">
        <v>0</v>
      </c>
      <c r="AA103" s="84">
        <v>0</v>
      </c>
      <c r="AB103" s="1"/>
      <c r="AC103" s="1"/>
      <c r="AD103" s="1"/>
      <c r="AE103" s="1"/>
      <c r="AF103" s="1"/>
    </row>
    <row r="104" spans="1:32" x14ac:dyDescent="0.3">
      <c r="A104" s="1"/>
      <c r="B104" s="1"/>
      <c r="C104" s="15" t="s">
        <v>95</v>
      </c>
      <c r="D104" s="9"/>
      <c r="E104" s="9"/>
      <c r="F104" s="9"/>
      <c r="G104" s="1"/>
      <c r="H104" s="1"/>
      <c r="I104" s="1"/>
      <c r="J104" s="1"/>
      <c r="K104" s="1"/>
      <c r="L104" s="1"/>
      <c r="M104" s="1"/>
      <c r="N104" s="1"/>
      <c r="O104" s="1"/>
      <c r="P104" s="1"/>
      <c r="Q104" s="17" t="s">
        <v>40</v>
      </c>
      <c r="R104" s="18"/>
      <c r="S104" s="1"/>
      <c r="T104" s="84">
        <v>0</v>
      </c>
      <c r="U104" s="84">
        <v>0</v>
      </c>
      <c r="V104" s="84">
        <v>0</v>
      </c>
      <c r="W104" s="84">
        <v>0</v>
      </c>
      <c r="X104" s="84">
        <v>0</v>
      </c>
      <c r="Y104" s="84">
        <v>0</v>
      </c>
      <c r="Z104" s="84">
        <v>0</v>
      </c>
      <c r="AA104" s="84">
        <v>0</v>
      </c>
      <c r="AB104" s="1"/>
      <c r="AC104" s="1"/>
      <c r="AD104" s="1"/>
      <c r="AE104" s="1"/>
      <c r="AF104" s="1"/>
    </row>
    <row r="105" spans="1:32" x14ac:dyDescent="0.3">
      <c r="A105" s="1"/>
      <c r="B105" s="1"/>
      <c r="C105" s="15" t="s">
        <v>97</v>
      </c>
      <c r="D105" s="9"/>
      <c r="E105" s="9"/>
      <c r="F105" s="9"/>
      <c r="G105" s="1"/>
      <c r="H105" s="1"/>
      <c r="I105" s="1"/>
      <c r="J105" s="1"/>
      <c r="K105" s="1"/>
      <c r="L105" s="1"/>
      <c r="M105" s="1"/>
      <c r="N105" s="1"/>
      <c r="O105" s="1"/>
      <c r="P105" s="1"/>
      <c r="Q105" s="1" t="s">
        <v>31</v>
      </c>
      <c r="R105" s="14"/>
      <c r="S105" s="1"/>
      <c r="T105" s="58">
        <f>SUM(T95:T104)</f>
        <v>0</v>
      </c>
      <c r="U105" s="58">
        <f t="shared" ref="U105" si="25">SUM(U95:U104)</f>
        <v>0</v>
      </c>
      <c r="V105" s="58">
        <f t="shared" ref="V105" si="26">SUM(V95:V104)</f>
        <v>-8798519.6197916698</v>
      </c>
      <c r="W105" s="58">
        <f t="shared" ref="W105" si="27">SUM(W95:W104)</f>
        <v>-8746451.5914648473</v>
      </c>
      <c r="X105" s="58">
        <f t="shared" ref="X105" si="28">SUM(X95:X104)</f>
        <v>-9059812.0262234993</v>
      </c>
      <c r="Y105" s="58">
        <f t="shared" ref="Y105" si="29">SUM(Y95:Y104)</f>
        <v>-9373786.2481196225</v>
      </c>
      <c r="Z105" s="58">
        <f t="shared" ref="Z105" si="30">SUM(Z95:Z104)</f>
        <v>-10053199.627790669</v>
      </c>
      <c r="AA105" s="58">
        <f t="shared" ref="AA105" si="31">SUM(AA95:AA104)</f>
        <v>-10733237.582867172</v>
      </c>
      <c r="AB105" s="1"/>
      <c r="AC105" s="1"/>
      <c r="AD105" s="1"/>
      <c r="AE105" s="1"/>
      <c r="AF105" s="1"/>
    </row>
    <row r="106" spans="1:32" x14ac:dyDescent="0.3">
      <c r="A106" s="1"/>
      <c r="B106" s="1"/>
      <c r="C106" s="15" t="s">
        <v>98</v>
      </c>
      <c r="D106" s="9"/>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x14ac:dyDescent="0.3">
      <c r="A107" s="1"/>
      <c r="B107" s="1"/>
      <c r="C107" s="16" t="s">
        <v>99</v>
      </c>
      <c r="D107" s="9"/>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x14ac:dyDescent="0.3">
      <c r="A108" s="1"/>
      <c r="B108" s="1"/>
      <c r="C108" s="15" t="s">
        <v>31</v>
      </c>
      <c r="D108" s="10">
        <f>SUM(D96:D107)</f>
        <v>0</v>
      </c>
      <c r="E108" s="10"/>
      <c r="F108" s="10">
        <f>SUM(F96:F107)</f>
        <v>0</v>
      </c>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x14ac:dyDescent="0.3">
      <c r="A109" s="1"/>
      <c r="B109" s="1"/>
      <c r="C109" s="15"/>
      <c r="D109" s="10"/>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x14ac:dyDescent="0.3">
      <c r="A110" s="1"/>
      <c r="B110" s="1"/>
      <c r="C110" s="15"/>
      <c r="D110" s="10"/>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x14ac:dyDescent="0.3">
      <c r="A111" s="1"/>
      <c r="B111" s="1"/>
      <c r="C111" s="255" t="s">
        <v>104</v>
      </c>
      <c r="D111" s="255"/>
      <c r="E111" s="255"/>
      <c r="F111" s="25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28.8" x14ac:dyDescent="0.3">
      <c r="A113" s="1"/>
      <c r="B113" s="1"/>
      <c r="C113" s="19" t="s">
        <v>80</v>
      </c>
      <c r="D113" s="20" t="s">
        <v>81</v>
      </c>
      <c r="E113" s="20"/>
      <c r="F113" s="19" t="s">
        <v>82</v>
      </c>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x14ac:dyDescent="0.3">
      <c r="A114" s="1"/>
      <c r="B114" s="1"/>
      <c r="C114" s="15" t="s">
        <v>83</v>
      </c>
      <c r="D114" s="9"/>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x14ac:dyDescent="0.3">
      <c r="A115" s="1"/>
      <c r="B115" s="1"/>
      <c r="C115" s="15" t="s">
        <v>84</v>
      </c>
      <c r="D115" s="9"/>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x14ac:dyDescent="0.3">
      <c r="A116" s="1"/>
      <c r="B116" s="1"/>
      <c r="C116" s="15" t="s">
        <v>85</v>
      </c>
      <c r="D116" s="9"/>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x14ac:dyDescent="0.3">
      <c r="A117" s="1"/>
      <c r="B117" s="1"/>
      <c r="C117" s="15" t="s">
        <v>86</v>
      </c>
      <c r="D117" s="9"/>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x14ac:dyDescent="0.3">
      <c r="A118" s="1"/>
      <c r="B118" s="1"/>
      <c r="C118" s="15" t="s">
        <v>89</v>
      </c>
      <c r="D118" s="9"/>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x14ac:dyDescent="0.3">
      <c r="A119" s="1"/>
      <c r="B119" s="1"/>
      <c r="C119" s="15" t="s">
        <v>90</v>
      </c>
      <c r="D119" s="9"/>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x14ac:dyDescent="0.3">
      <c r="A120" s="1"/>
      <c r="B120" s="1"/>
      <c r="C120" s="15" t="s">
        <v>92</v>
      </c>
      <c r="D120" s="9"/>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x14ac:dyDescent="0.3">
      <c r="A121" s="1"/>
      <c r="B121" s="1"/>
      <c r="C121" s="15" t="s">
        <v>94</v>
      </c>
      <c r="D121" s="9"/>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x14ac:dyDescent="0.3">
      <c r="A122" s="1"/>
      <c r="B122" s="1"/>
      <c r="C122" s="15" t="s">
        <v>95</v>
      </c>
      <c r="D122" s="9"/>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x14ac:dyDescent="0.3">
      <c r="A123" s="1"/>
      <c r="B123" s="1"/>
      <c r="C123" s="15" t="s">
        <v>97</v>
      </c>
      <c r="D123" s="9"/>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x14ac:dyDescent="0.3">
      <c r="A124" s="1"/>
      <c r="B124" s="1"/>
      <c r="C124" s="15" t="s">
        <v>98</v>
      </c>
      <c r="D124" s="9"/>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x14ac:dyDescent="0.3">
      <c r="A125" s="1"/>
      <c r="B125" s="1"/>
      <c r="C125" s="16" t="s">
        <v>99</v>
      </c>
      <c r="D125" s="9"/>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x14ac:dyDescent="0.3">
      <c r="A126" s="1"/>
      <c r="B126" s="1"/>
      <c r="C126" s="15" t="s">
        <v>31</v>
      </c>
      <c r="D126" s="10">
        <f>SUM(D114:D125)</f>
        <v>0</v>
      </c>
      <c r="E126" s="10"/>
      <c r="F126" s="10">
        <f>SUM(F114:F125)</f>
        <v>0</v>
      </c>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x14ac:dyDescent="0.3">
      <c r="A128" s="1"/>
      <c r="B128" s="1"/>
      <c r="C128" s="255" t="s">
        <v>105</v>
      </c>
      <c r="D128" s="255"/>
      <c r="E128" s="255"/>
      <c r="F128" s="25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28.8" x14ac:dyDescent="0.3">
      <c r="A130" s="1"/>
      <c r="B130" s="1"/>
      <c r="C130" s="19" t="s">
        <v>80</v>
      </c>
      <c r="D130" s="20" t="s">
        <v>81</v>
      </c>
      <c r="E130" s="20"/>
      <c r="F130" s="19" t="s">
        <v>82</v>
      </c>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x14ac:dyDescent="0.3">
      <c r="A131" s="1"/>
      <c r="B131" s="1"/>
      <c r="C131" s="15" t="s">
        <v>83</v>
      </c>
      <c r="D131" s="9"/>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x14ac:dyDescent="0.3">
      <c r="A132" s="1"/>
      <c r="B132" s="1"/>
      <c r="C132" s="15" t="s">
        <v>84</v>
      </c>
      <c r="D132" s="9"/>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x14ac:dyDescent="0.3">
      <c r="A133" s="1"/>
      <c r="B133" s="1"/>
      <c r="C133" s="15" t="s">
        <v>85</v>
      </c>
      <c r="D133" s="9"/>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x14ac:dyDescent="0.3">
      <c r="A134" s="1"/>
      <c r="B134" s="1"/>
      <c r="C134" s="15" t="s">
        <v>86</v>
      </c>
      <c r="D134" s="9"/>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x14ac:dyDescent="0.3">
      <c r="A135" s="1"/>
      <c r="B135" s="1"/>
      <c r="C135" s="15" t="s">
        <v>89</v>
      </c>
      <c r="D135" s="9"/>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x14ac:dyDescent="0.3">
      <c r="A136" s="1"/>
      <c r="B136" s="1"/>
      <c r="C136" s="15" t="s">
        <v>90</v>
      </c>
      <c r="D136" s="9"/>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x14ac:dyDescent="0.3">
      <c r="A137" s="1"/>
      <c r="B137" s="1"/>
      <c r="C137" s="15" t="s">
        <v>92</v>
      </c>
      <c r="D137" s="9"/>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x14ac:dyDescent="0.3">
      <c r="A138" s="1"/>
      <c r="B138" s="1"/>
      <c r="C138" s="15" t="s">
        <v>94</v>
      </c>
      <c r="D138" s="9"/>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x14ac:dyDescent="0.3">
      <c r="A139" s="1"/>
      <c r="B139" s="1"/>
      <c r="C139" s="15" t="s">
        <v>95</v>
      </c>
      <c r="D139" s="9"/>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x14ac:dyDescent="0.3">
      <c r="A140" s="1"/>
      <c r="B140" s="1"/>
      <c r="C140" s="15" t="s">
        <v>97</v>
      </c>
      <c r="D140" s="9"/>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x14ac:dyDescent="0.3">
      <c r="A141" s="1"/>
      <c r="B141" s="1"/>
      <c r="C141" s="15" t="s">
        <v>98</v>
      </c>
      <c r="D141" s="9"/>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x14ac:dyDescent="0.3">
      <c r="A142" s="1"/>
      <c r="B142" s="1"/>
      <c r="C142" s="16" t="s">
        <v>99</v>
      </c>
      <c r="D142" s="9"/>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x14ac:dyDescent="0.3">
      <c r="A143" s="1"/>
      <c r="B143" s="1"/>
      <c r="C143" s="15" t="s">
        <v>31</v>
      </c>
      <c r="D143" s="10">
        <f>SUM(D131:D142)</f>
        <v>0</v>
      </c>
      <c r="E143" s="10"/>
      <c r="F143" s="10">
        <f>SUM(F131:F142)</f>
        <v>0</v>
      </c>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x14ac:dyDescent="0.3">
      <c r="A145" s="1"/>
      <c r="B145" s="1"/>
      <c r="C145" s="21" t="s">
        <v>106</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x14ac:dyDescent="0.3">
      <c r="A148" s="1"/>
      <c r="B148" s="1"/>
      <c r="C148" s="59" t="s">
        <v>107</v>
      </c>
      <c r="D148" s="30"/>
      <c r="E148" s="30"/>
      <c r="F148" s="30"/>
      <c r="G148" s="10"/>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x14ac:dyDescent="0.3">
      <c r="A149" s="1"/>
      <c r="B149" s="1"/>
      <c r="C149" s="1"/>
      <c r="D149" s="1"/>
      <c r="E149" s="1"/>
      <c r="F149" s="1"/>
      <c r="G149" s="10"/>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x14ac:dyDescent="0.3">
      <c r="A150" s="1"/>
      <c r="B150" s="1"/>
      <c r="C150" s="19" t="s">
        <v>80</v>
      </c>
      <c r="D150" s="20" t="s">
        <v>108</v>
      </c>
      <c r="E150" s="20"/>
      <c r="F150" s="20" t="s">
        <v>109</v>
      </c>
      <c r="G150" s="10"/>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x14ac:dyDescent="0.3">
      <c r="A151" s="1"/>
      <c r="B151" s="1"/>
      <c r="C151" s="15" t="s">
        <v>83</v>
      </c>
      <c r="D151" s="9"/>
      <c r="E151" s="9"/>
      <c r="F151" s="9"/>
      <c r="G151" s="10"/>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x14ac:dyDescent="0.3">
      <c r="A152" s="1"/>
      <c r="B152" s="1"/>
      <c r="C152" s="15" t="s">
        <v>84</v>
      </c>
      <c r="D152" s="9"/>
      <c r="E152" s="9"/>
      <c r="F152" s="9"/>
      <c r="G152" s="10"/>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x14ac:dyDescent="0.3">
      <c r="A153" s="1"/>
      <c r="B153" s="1"/>
      <c r="C153" s="15" t="s">
        <v>85</v>
      </c>
      <c r="D153" s="9"/>
      <c r="E153" s="9"/>
      <c r="F153" s="9"/>
      <c r="G153" s="10"/>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x14ac:dyDescent="0.3">
      <c r="A154" s="1"/>
      <c r="B154" s="1"/>
      <c r="C154" s="15" t="s">
        <v>86</v>
      </c>
      <c r="D154" s="9"/>
      <c r="E154" s="9"/>
      <c r="F154" s="9"/>
      <c r="G154" s="10"/>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x14ac:dyDescent="0.3">
      <c r="A155" s="1"/>
      <c r="B155" s="1"/>
      <c r="C155" s="15" t="s">
        <v>89</v>
      </c>
      <c r="D155" s="9"/>
      <c r="E155" s="9"/>
      <c r="F155" s="9"/>
      <c r="G155" s="10"/>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x14ac:dyDescent="0.3">
      <c r="A156" s="1"/>
      <c r="B156" s="1"/>
      <c r="C156" s="15" t="s">
        <v>90</v>
      </c>
      <c r="D156" s="9"/>
      <c r="E156" s="9"/>
      <c r="F156" s="9"/>
      <c r="G156" s="10"/>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x14ac:dyDescent="0.3">
      <c r="A157" s="1"/>
      <c r="B157" s="1"/>
      <c r="C157" s="15" t="s">
        <v>92</v>
      </c>
      <c r="D157" s="9"/>
      <c r="E157" s="9"/>
      <c r="F157" s="9"/>
      <c r="G157" s="10"/>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x14ac:dyDescent="0.3">
      <c r="A158" s="1"/>
      <c r="B158" s="1"/>
      <c r="C158" s="15" t="s">
        <v>94</v>
      </c>
      <c r="D158" s="9"/>
      <c r="E158" s="9"/>
      <c r="F158" s="9"/>
      <c r="G158" s="10"/>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x14ac:dyDescent="0.3">
      <c r="A159" s="1"/>
      <c r="B159" s="1"/>
      <c r="C159" s="15" t="s">
        <v>95</v>
      </c>
      <c r="D159" s="9"/>
      <c r="E159" s="9"/>
      <c r="F159" s="9"/>
      <c r="G159" s="10"/>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x14ac:dyDescent="0.3">
      <c r="A160" s="1"/>
      <c r="B160" s="1"/>
      <c r="C160" s="15" t="s">
        <v>97</v>
      </c>
      <c r="D160" s="9"/>
      <c r="E160" s="9"/>
      <c r="F160" s="9"/>
      <c r="G160" s="10"/>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x14ac:dyDescent="0.3">
      <c r="A161" s="1"/>
      <c r="B161" s="1"/>
      <c r="C161" s="15" t="s">
        <v>98</v>
      </c>
      <c r="D161" s="9"/>
      <c r="E161" s="9"/>
      <c r="F161" s="9"/>
      <c r="G161" s="10"/>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x14ac:dyDescent="0.3">
      <c r="A162" s="1"/>
      <c r="B162" s="1"/>
      <c r="C162" s="16" t="s">
        <v>99</v>
      </c>
      <c r="D162" s="9"/>
      <c r="E162" s="9"/>
      <c r="F162" s="9"/>
      <c r="G162" s="10"/>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x14ac:dyDescent="0.3">
      <c r="A163" s="1"/>
      <c r="B163" s="1"/>
      <c r="C163" s="15" t="s">
        <v>31</v>
      </c>
      <c r="D163" s="10">
        <f>SUM(D151:D162)</f>
        <v>0</v>
      </c>
      <c r="E163" s="10"/>
      <c r="F163" s="10">
        <f>SUM(F151:F162)</f>
        <v>0</v>
      </c>
      <c r="G163" s="10"/>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x14ac:dyDescent="0.3">
      <c r="A164" s="1"/>
      <c r="B164" s="1"/>
      <c r="C164" s="15"/>
      <c r="D164" s="10"/>
      <c r="E164" s="10"/>
      <c r="F164" s="10"/>
      <c r="G164" s="10"/>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x14ac:dyDescent="0.3">
      <c r="A165" s="1"/>
      <c r="B165" s="1"/>
      <c r="C165" s="15"/>
      <c r="D165" s="10"/>
      <c r="E165" s="10"/>
      <c r="F165" s="10"/>
      <c r="G165" s="10"/>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x14ac:dyDescent="0.3">
      <c r="A166" s="1"/>
      <c r="B166" s="1"/>
      <c r="C166" s="15"/>
      <c r="D166" s="10"/>
      <c r="E166" s="10"/>
      <c r="F166" s="10"/>
      <c r="G166" s="10"/>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x14ac:dyDescent="0.3">
      <c r="A167" s="1"/>
      <c r="B167" s="1"/>
      <c r="C167" s="15"/>
      <c r="D167" s="10"/>
      <c r="E167" s="10"/>
      <c r="F167" s="10"/>
      <c r="G167" s="10"/>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x14ac:dyDescent="0.3">
      <c r="A168" s="1"/>
      <c r="B168" s="1"/>
      <c r="C168" s="15"/>
      <c r="D168" s="10"/>
      <c r="E168" s="10"/>
      <c r="F168" s="10"/>
      <c r="G168" s="10"/>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x14ac:dyDescent="0.3">
      <c r="A169" s="1"/>
      <c r="B169" s="1"/>
      <c r="C169" s="15"/>
      <c r="D169" s="10"/>
      <c r="E169" s="10"/>
      <c r="F169" s="10"/>
      <c r="G169" s="10"/>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x14ac:dyDescent="0.3">
      <c r="A170" s="1"/>
      <c r="B170" s="1"/>
      <c r="C170" s="15"/>
      <c r="D170" s="10"/>
      <c r="E170" s="10"/>
      <c r="F170" s="10"/>
      <c r="G170" s="10"/>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x14ac:dyDescent="0.3">
      <c r="A171" s="1"/>
      <c r="B171" s="1"/>
      <c r="C171" s="15"/>
      <c r="D171" s="10"/>
      <c r="E171" s="10"/>
      <c r="F171" s="10"/>
      <c r="G171" s="10"/>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x14ac:dyDescent="0.3">
      <c r="A172" s="1"/>
      <c r="B172" s="1"/>
      <c r="C172" s="15"/>
      <c r="D172" s="10"/>
      <c r="E172" s="10"/>
      <c r="F172" s="10"/>
      <c r="G172" s="10"/>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x14ac:dyDescent="0.3">
      <c r="A173" s="1"/>
      <c r="B173" s="1"/>
      <c r="C173" s="15"/>
      <c r="D173" s="10"/>
      <c r="E173" s="10"/>
      <c r="F173" s="10"/>
      <c r="G173" s="10"/>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x14ac:dyDescent="0.3">
      <c r="A174" s="1"/>
      <c r="B174" s="1"/>
      <c r="C174" s="15"/>
      <c r="D174" s="10"/>
      <c r="E174" s="10"/>
      <c r="F174" s="10"/>
      <c r="G174" s="10"/>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x14ac:dyDescent="0.3">
      <c r="A175" s="1"/>
      <c r="B175" s="1"/>
      <c r="C175" s="15"/>
      <c r="D175" s="10"/>
      <c r="E175" s="10"/>
      <c r="F175" s="10"/>
      <c r="G175" s="10"/>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sheetData>
  <mergeCells count="15">
    <mergeCell ref="C29:C38"/>
    <mergeCell ref="D29:D38"/>
    <mergeCell ref="C128:F128"/>
    <mergeCell ref="C111:F111"/>
    <mergeCell ref="C47:C53"/>
    <mergeCell ref="D47:D53"/>
    <mergeCell ref="C75:F75"/>
    <mergeCell ref="C93:F93"/>
    <mergeCell ref="C56:C60"/>
    <mergeCell ref="D56:D60"/>
    <mergeCell ref="C2:L2"/>
    <mergeCell ref="C6:C10"/>
    <mergeCell ref="D6:D10"/>
    <mergeCell ref="C13:C26"/>
    <mergeCell ref="D13:D26"/>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6A2B6-B9FA-47D7-B174-9EB3E0354F03}">
  <dimension ref="A1:AF99"/>
  <sheetViews>
    <sheetView zoomScale="130" zoomScaleNormal="130" workbookViewId="0">
      <selection activeCell="C24" sqref="C24:Q25"/>
    </sheetView>
  </sheetViews>
  <sheetFormatPr defaultColWidth="11.44140625" defaultRowHeight="14.4" x14ac:dyDescent="0.3"/>
  <cols>
    <col min="1" max="1" width="5.6640625" customWidth="1"/>
  </cols>
  <sheetData>
    <row r="1" spans="1:32"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4.7" customHeight="1" x14ac:dyDescent="0.3">
      <c r="A2" s="1"/>
      <c r="B2" s="184" t="s">
        <v>110</v>
      </c>
      <c r="C2" s="184"/>
      <c r="D2" s="184"/>
      <c r="E2" s="138" t="s">
        <v>111</v>
      </c>
      <c r="F2" s="138" t="s">
        <v>111</v>
      </c>
      <c r="G2" s="138" t="s">
        <v>111</v>
      </c>
      <c r="H2" s="138" t="s">
        <v>111</v>
      </c>
      <c r="I2" s="138" t="s">
        <v>111</v>
      </c>
      <c r="J2" s="138" t="s">
        <v>111</v>
      </c>
      <c r="K2" s="138" t="s">
        <v>111</v>
      </c>
      <c r="L2" s="138" t="s">
        <v>111</v>
      </c>
      <c r="M2" s="138" t="s">
        <v>111</v>
      </c>
      <c r="N2" s="138" t="s">
        <v>111</v>
      </c>
      <c r="O2" s="138" t="s">
        <v>111</v>
      </c>
      <c r="P2" s="138" t="s">
        <v>111</v>
      </c>
      <c r="Q2" s="138" t="s">
        <v>111</v>
      </c>
      <c r="R2" s="1"/>
      <c r="S2" s="1"/>
      <c r="T2" s="1"/>
      <c r="U2" s="1"/>
      <c r="V2" s="1"/>
      <c r="W2" s="1"/>
      <c r="X2" s="1"/>
      <c r="Y2" s="1"/>
      <c r="Z2" s="1"/>
      <c r="AA2" s="1"/>
      <c r="AB2" s="1"/>
      <c r="AC2" s="1"/>
      <c r="AD2" s="1"/>
      <c r="AE2" s="1"/>
      <c r="AF2" s="1"/>
    </row>
    <row r="3" spans="1:32" x14ac:dyDescent="0.3">
      <c r="A3" s="1"/>
      <c r="B3" s="138" t="s">
        <v>111</v>
      </c>
      <c r="C3" s="138" t="s">
        <v>111</v>
      </c>
      <c r="D3" s="138" t="s">
        <v>111</v>
      </c>
      <c r="E3" s="138" t="s">
        <v>111</v>
      </c>
      <c r="F3" s="138" t="s">
        <v>111</v>
      </c>
      <c r="G3" s="138" t="s">
        <v>111</v>
      </c>
      <c r="H3" s="138" t="s">
        <v>111</v>
      </c>
      <c r="I3" s="138" t="s">
        <v>111</v>
      </c>
      <c r="J3" s="138" t="s">
        <v>111</v>
      </c>
      <c r="K3" s="138" t="s">
        <v>111</v>
      </c>
      <c r="L3" s="138" t="s">
        <v>111</v>
      </c>
      <c r="M3" s="138" t="s">
        <v>111</v>
      </c>
      <c r="N3" s="138" t="s">
        <v>111</v>
      </c>
      <c r="O3" s="138" t="s">
        <v>111</v>
      </c>
      <c r="P3" s="138" t="s">
        <v>111</v>
      </c>
      <c r="Q3" s="138" t="s">
        <v>111</v>
      </c>
      <c r="R3" s="1"/>
      <c r="S3" s="1"/>
      <c r="T3" s="1"/>
      <c r="U3" s="1"/>
      <c r="V3" s="1"/>
      <c r="W3" s="1"/>
      <c r="X3" s="1"/>
      <c r="Y3" s="1"/>
      <c r="Z3" s="1"/>
      <c r="AA3" s="1"/>
      <c r="AB3" s="1"/>
      <c r="AC3" s="1"/>
      <c r="AD3" s="1"/>
      <c r="AE3" s="1"/>
      <c r="AF3" s="1"/>
    </row>
    <row r="4" spans="1:32" ht="18" customHeight="1" x14ac:dyDescent="0.3">
      <c r="A4" s="1"/>
      <c r="B4" s="256">
        <v>1</v>
      </c>
      <c r="C4" s="258" t="s">
        <v>112</v>
      </c>
      <c r="D4" s="259"/>
      <c r="E4" s="259"/>
      <c r="F4" s="259"/>
      <c r="G4" s="259"/>
      <c r="H4" s="259"/>
      <c r="I4" s="259"/>
      <c r="J4" s="259"/>
      <c r="K4" s="259"/>
      <c r="L4" s="259"/>
      <c r="M4" s="259"/>
      <c r="N4" s="259"/>
      <c r="O4" s="259"/>
      <c r="P4" s="259"/>
      <c r="Q4" s="260"/>
      <c r="R4" s="1"/>
      <c r="S4" s="1"/>
      <c r="T4" s="1"/>
      <c r="U4" s="1"/>
      <c r="V4" s="1"/>
      <c r="W4" s="1"/>
      <c r="X4" s="1"/>
      <c r="Y4" s="1"/>
      <c r="Z4" s="1"/>
      <c r="AA4" s="1"/>
      <c r="AB4" s="1"/>
      <c r="AC4" s="1"/>
      <c r="AD4" s="1"/>
      <c r="AE4" s="1"/>
      <c r="AF4" s="1"/>
    </row>
    <row r="5" spans="1:32" ht="18" customHeight="1" x14ac:dyDescent="0.3">
      <c r="A5" s="1"/>
      <c r="B5" s="257"/>
      <c r="C5" s="261"/>
      <c r="D5" s="262"/>
      <c r="E5" s="262"/>
      <c r="F5" s="262"/>
      <c r="G5" s="262"/>
      <c r="H5" s="262"/>
      <c r="I5" s="262"/>
      <c r="J5" s="262"/>
      <c r="K5" s="262"/>
      <c r="L5" s="262"/>
      <c r="M5" s="262"/>
      <c r="N5" s="262"/>
      <c r="O5" s="262"/>
      <c r="P5" s="262"/>
      <c r="Q5" s="263"/>
      <c r="R5" s="1"/>
      <c r="S5" s="1"/>
      <c r="T5" s="1"/>
      <c r="U5" s="1"/>
      <c r="V5" s="1"/>
      <c r="W5" s="1"/>
      <c r="X5" s="1"/>
      <c r="Y5" s="1"/>
      <c r="Z5" s="1"/>
      <c r="AA5" s="1"/>
      <c r="AB5" s="1"/>
      <c r="AC5" s="1"/>
      <c r="AD5" s="1"/>
      <c r="AE5" s="1"/>
      <c r="AF5" s="1"/>
    </row>
    <row r="6" spans="1:32" ht="18" customHeight="1" x14ac:dyDescent="0.3">
      <c r="A6" s="1"/>
      <c r="B6" s="264">
        <v>2</v>
      </c>
      <c r="C6" s="258" t="s">
        <v>113</v>
      </c>
      <c r="D6" s="259"/>
      <c r="E6" s="259"/>
      <c r="F6" s="259"/>
      <c r="G6" s="259"/>
      <c r="H6" s="259"/>
      <c r="I6" s="259"/>
      <c r="J6" s="259"/>
      <c r="K6" s="259"/>
      <c r="L6" s="259"/>
      <c r="M6" s="259"/>
      <c r="N6" s="259"/>
      <c r="O6" s="259"/>
      <c r="P6" s="259"/>
      <c r="Q6" s="260"/>
      <c r="R6" s="1"/>
      <c r="S6" s="1"/>
      <c r="T6" s="1"/>
      <c r="U6" s="1"/>
      <c r="V6" s="1"/>
      <c r="W6" s="1"/>
      <c r="X6" s="1"/>
      <c r="Y6" s="1"/>
      <c r="Z6" s="1"/>
      <c r="AA6" s="1"/>
      <c r="AB6" s="1"/>
      <c r="AC6" s="1"/>
      <c r="AD6" s="1"/>
      <c r="AE6" s="1"/>
      <c r="AF6" s="1"/>
    </row>
    <row r="7" spans="1:32" ht="18" customHeight="1" x14ac:dyDescent="0.3">
      <c r="A7" s="1"/>
      <c r="B7" s="257"/>
      <c r="C7" s="261"/>
      <c r="D7" s="262"/>
      <c r="E7" s="262"/>
      <c r="F7" s="262"/>
      <c r="G7" s="262"/>
      <c r="H7" s="262"/>
      <c r="I7" s="262"/>
      <c r="J7" s="262"/>
      <c r="K7" s="262"/>
      <c r="L7" s="262"/>
      <c r="M7" s="262"/>
      <c r="N7" s="262"/>
      <c r="O7" s="262"/>
      <c r="P7" s="262"/>
      <c r="Q7" s="263"/>
      <c r="R7" s="1"/>
      <c r="S7" s="1"/>
      <c r="T7" s="1"/>
      <c r="U7" s="1"/>
      <c r="V7" s="1"/>
      <c r="W7" s="1"/>
      <c r="X7" s="1"/>
      <c r="Y7" s="1"/>
      <c r="Z7" s="1"/>
      <c r="AA7" s="1"/>
      <c r="AB7" s="1"/>
      <c r="AC7" s="1"/>
      <c r="AD7" s="1"/>
      <c r="AE7" s="1"/>
      <c r="AF7" s="1"/>
    </row>
    <row r="8" spans="1:32" x14ac:dyDescent="0.3">
      <c r="A8" s="1"/>
      <c r="B8" s="264">
        <v>3</v>
      </c>
      <c r="C8" s="258" t="s">
        <v>114</v>
      </c>
      <c r="D8" s="259"/>
      <c r="E8" s="259"/>
      <c r="F8" s="259"/>
      <c r="G8" s="259"/>
      <c r="H8" s="259"/>
      <c r="I8" s="259"/>
      <c r="J8" s="259"/>
      <c r="K8" s="259"/>
      <c r="L8" s="259"/>
      <c r="M8" s="259"/>
      <c r="N8" s="259"/>
      <c r="O8" s="259"/>
      <c r="P8" s="259"/>
      <c r="Q8" s="260"/>
      <c r="R8" s="1"/>
      <c r="S8" s="1"/>
      <c r="T8" s="1"/>
      <c r="U8" s="1"/>
      <c r="V8" s="1"/>
      <c r="W8" s="1"/>
      <c r="X8" s="1"/>
      <c r="Y8" s="1"/>
      <c r="Z8" s="1"/>
      <c r="AA8" s="1"/>
      <c r="AB8" s="1"/>
      <c r="AC8" s="1"/>
      <c r="AD8" s="1"/>
      <c r="AE8" s="1"/>
      <c r="AF8" s="1"/>
    </row>
    <row r="9" spans="1:32" x14ac:dyDescent="0.3">
      <c r="A9" s="1"/>
      <c r="B9" s="257"/>
      <c r="C9" s="261"/>
      <c r="D9" s="262"/>
      <c r="E9" s="262"/>
      <c r="F9" s="262"/>
      <c r="G9" s="262"/>
      <c r="H9" s="262"/>
      <c r="I9" s="262"/>
      <c r="J9" s="262"/>
      <c r="K9" s="262"/>
      <c r="L9" s="262"/>
      <c r="M9" s="262"/>
      <c r="N9" s="262"/>
      <c r="O9" s="262"/>
      <c r="P9" s="262"/>
      <c r="Q9" s="263"/>
      <c r="R9" s="1"/>
      <c r="S9" s="1"/>
      <c r="T9" s="1"/>
      <c r="U9" s="1"/>
      <c r="V9" s="1"/>
      <c r="W9" s="1"/>
      <c r="X9" s="1"/>
      <c r="Y9" s="1"/>
      <c r="Z9" s="1"/>
      <c r="AA9" s="1"/>
      <c r="AB9" s="1"/>
      <c r="AC9" s="1"/>
      <c r="AD9" s="1"/>
      <c r="AE9" s="1"/>
      <c r="AF9" s="1"/>
    </row>
    <row r="10" spans="1:32" x14ac:dyDescent="0.3">
      <c r="A10" s="1"/>
      <c r="B10" s="264">
        <v>4</v>
      </c>
      <c r="C10" s="265" t="s">
        <v>115</v>
      </c>
      <c r="D10" s="266"/>
      <c r="E10" s="266"/>
      <c r="F10" s="266"/>
      <c r="G10" s="266"/>
      <c r="H10" s="266"/>
      <c r="I10" s="266"/>
      <c r="J10" s="266"/>
      <c r="K10" s="266"/>
      <c r="L10" s="266"/>
      <c r="M10" s="266"/>
      <c r="N10" s="266"/>
      <c r="O10" s="266"/>
      <c r="P10" s="266"/>
      <c r="Q10" s="267"/>
      <c r="R10" s="1"/>
      <c r="S10" s="1"/>
      <c r="T10" s="1"/>
      <c r="U10" s="1"/>
      <c r="V10" s="1"/>
      <c r="W10" s="1"/>
      <c r="X10" s="1"/>
      <c r="Y10" s="1"/>
      <c r="Z10" s="1"/>
      <c r="AA10" s="1"/>
      <c r="AB10" s="1"/>
      <c r="AC10" s="1"/>
      <c r="AD10" s="1"/>
      <c r="AE10" s="1"/>
      <c r="AF10" s="1"/>
    </row>
    <row r="11" spans="1:32" x14ac:dyDescent="0.3">
      <c r="A11" s="1"/>
      <c r="B11" s="257"/>
      <c r="C11" s="268"/>
      <c r="D11" s="269"/>
      <c r="E11" s="269"/>
      <c r="F11" s="269"/>
      <c r="G11" s="269"/>
      <c r="H11" s="269"/>
      <c r="I11" s="269"/>
      <c r="J11" s="269"/>
      <c r="K11" s="269"/>
      <c r="L11" s="269"/>
      <c r="M11" s="269"/>
      <c r="N11" s="269"/>
      <c r="O11" s="269"/>
      <c r="P11" s="269"/>
      <c r="Q11" s="270"/>
      <c r="R11" s="1"/>
      <c r="S11" s="1"/>
      <c r="T11" s="1"/>
      <c r="U11" s="1"/>
      <c r="V11" s="1"/>
      <c r="W11" s="1"/>
      <c r="X11" s="1"/>
      <c r="Y11" s="1"/>
      <c r="Z11" s="1"/>
      <c r="AA11" s="1"/>
      <c r="AB11" s="1"/>
      <c r="AC11" s="1"/>
      <c r="AD11" s="1"/>
      <c r="AE11" s="1"/>
      <c r="AF11" s="1"/>
    </row>
    <row r="12" spans="1:32" ht="27" customHeight="1" x14ac:dyDescent="0.3">
      <c r="A12" s="1"/>
      <c r="B12" s="264">
        <v>5</v>
      </c>
      <c r="C12" s="258" t="s">
        <v>116</v>
      </c>
      <c r="D12" s="259"/>
      <c r="E12" s="259"/>
      <c r="F12" s="259"/>
      <c r="G12" s="259"/>
      <c r="H12" s="259"/>
      <c r="I12" s="259"/>
      <c r="J12" s="259"/>
      <c r="K12" s="259"/>
      <c r="L12" s="259"/>
      <c r="M12" s="259"/>
      <c r="N12" s="259"/>
      <c r="O12" s="259"/>
      <c r="P12" s="259"/>
      <c r="Q12" s="260"/>
      <c r="R12" s="1"/>
      <c r="S12" s="1"/>
      <c r="T12" s="1"/>
      <c r="U12" s="1"/>
      <c r="V12" s="1"/>
      <c r="W12" s="1"/>
      <c r="X12" s="1"/>
      <c r="Y12" s="1"/>
      <c r="Z12" s="1"/>
      <c r="AA12" s="1"/>
      <c r="AB12" s="1"/>
      <c r="AC12" s="1"/>
      <c r="AD12" s="1"/>
      <c r="AE12" s="1"/>
      <c r="AF12" s="1"/>
    </row>
    <row r="13" spans="1:32" ht="27" customHeight="1" x14ac:dyDescent="0.3">
      <c r="A13" s="1"/>
      <c r="B13" s="257"/>
      <c r="C13" s="261"/>
      <c r="D13" s="262"/>
      <c r="E13" s="262"/>
      <c r="F13" s="262"/>
      <c r="G13" s="262"/>
      <c r="H13" s="262"/>
      <c r="I13" s="262"/>
      <c r="J13" s="262"/>
      <c r="K13" s="262"/>
      <c r="L13" s="262"/>
      <c r="M13" s="262"/>
      <c r="N13" s="262"/>
      <c r="O13" s="262"/>
      <c r="P13" s="262"/>
      <c r="Q13" s="263"/>
      <c r="R13" s="1"/>
      <c r="S13" s="1"/>
      <c r="T13" s="1"/>
      <c r="U13" s="1"/>
      <c r="V13" s="1"/>
      <c r="W13" s="1"/>
      <c r="X13" s="1"/>
      <c r="Y13" s="1"/>
      <c r="Z13" s="1"/>
      <c r="AA13" s="1"/>
      <c r="AB13" s="1"/>
      <c r="AC13" s="1"/>
      <c r="AD13" s="1"/>
      <c r="AE13" s="1"/>
      <c r="AF13" s="1"/>
    </row>
    <row r="14" spans="1:32" x14ac:dyDescent="0.3">
      <c r="A14" s="1"/>
      <c r="B14" s="264">
        <v>6</v>
      </c>
      <c r="C14" s="258" t="s">
        <v>117</v>
      </c>
      <c r="D14" s="259"/>
      <c r="E14" s="259"/>
      <c r="F14" s="259"/>
      <c r="G14" s="259"/>
      <c r="H14" s="259"/>
      <c r="I14" s="259"/>
      <c r="J14" s="259"/>
      <c r="K14" s="259"/>
      <c r="L14" s="259"/>
      <c r="M14" s="259"/>
      <c r="N14" s="259"/>
      <c r="O14" s="259"/>
      <c r="P14" s="259"/>
      <c r="Q14" s="260"/>
      <c r="R14" s="1"/>
      <c r="S14" s="1"/>
      <c r="T14" s="1"/>
      <c r="U14" s="1"/>
      <c r="V14" s="1"/>
      <c r="W14" s="1"/>
      <c r="X14" s="1"/>
      <c r="Y14" s="1"/>
      <c r="Z14" s="1"/>
      <c r="AA14" s="1"/>
      <c r="AB14" s="1"/>
      <c r="AC14" s="1"/>
      <c r="AD14" s="1"/>
      <c r="AE14" s="1"/>
      <c r="AF14" s="1"/>
    </row>
    <row r="15" spans="1:32" x14ac:dyDescent="0.3">
      <c r="A15" s="1"/>
      <c r="B15" s="257"/>
      <c r="C15" s="261"/>
      <c r="D15" s="262"/>
      <c r="E15" s="262"/>
      <c r="F15" s="262"/>
      <c r="G15" s="262"/>
      <c r="H15" s="262"/>
      <c r="I15" s="262"/>
      <c r="J15" s="262"/>
      <c r="K15" s="262"/>
      <c r="L15" s="262"/>
      <c r="M15" s="262"/>
      <c r="N15" s="262"/>
      <c r="O15" s="262"/>
      <c r="P15" s="262"/>
      <c r="Q15" s="263"/>
      <c r="R15" s="1"/>
      <c r="S15" s="1"/>
      <c r="T15" s="1"/>
      <c r="U15" s="1"/>
      <c r="V15" s="1"/>
      <c r="W15" s="1"/>
      <c r="X15" s="1"/>
      <c r="Y15" s="1"/>
      <c r="Z15" s="1"/>
      <c r="AA15" s="1"/>
      <c r="AB15" s="1"/>
      <c r="AC15" s="1"/>
      <c r="AD15" s="1"/>
      <c r="AE15" s="1"/>
      <c r="AF15" s="1"/>
    </row>
    <row r="16" spans="1:32" x14ac:dyDescent="0.3">
      <c r="A16" s="1"/>
      <c r="B16" s="264">
        <v>7</v>
      </c>
      <c r="C16" s="258" t="s">
        <v>267</v>
      </c>
      <c r="D16" s="259"/>
      <c r="E16" s="259"/>
      <c r="F16" s="259"/>
      <c r="G16" s="259"/>
      <c r="H16" s="259"/>
      <c r="I16" s="259"/>
      <c r="J16" s="259"/>
      <c r="K16" s="259"/>
      <c r="L16" s="259"/>
      <c r="M16" s="259"/>
      <c r="N16" s="259"/>
      <c r="O16" s="259"/>
      <c r="P16" s="259"/>
      <c r="Q16" s="260"/>
      <c r="R16" s="1"/>
      <c r="S16" s="1"/>
      <c r="T16" s="1"/>
      <c r="U16" s="1"/>
      <c r="V16" s="1"/>
      <c r="W16" s="1"/>
      <c r="X16" s="1"/>
      <c r="Y16" s="1"/>
      <c r="Z16" s="1"/>
      <c r="AA16" s="1"/>
      <c r="AB16" s="1"/>
      <c r="AC16" s="1"/>
      <c r="AD16" s="1"/>
      <c r="AE16" s="1"/>
      <c r="AF16" s="1"/>
    </row>
    <row r="17" spans="1:32" x14ac:dyDescent="0.3">
      <c r="A17" s="1"/>
      <c r="B17" s="257"/>
      <c r="C17" s="261"/>
      <c r="D17" s="262"/>
      <c r="E17" s="262"/>
      <c r="F17" s="262"/>
      <c r="G17" s="262"/>
      <c r="H17" s="262"/>
      <c r="I17" s="262"/>
      <c r="J17" s="262"/>
      <c r="K17" s="262"/>
      <c r="L17" s="262"/>
      <c r="M17" s="262"/>
      <c r="N17" s="262"/>
      <c r="O17" s="262"/>
      <c r="P17" s="262"/>
      <c r="Q17" s="263"/>
      <c r="R17" s="1"/>
      <c r="S17" s="1"/>
      <c r="T17" s="1"/>
      <c r="U17" s="1"/>
      <c r="V17" s="1"/>
      <c r="W17" s="1"/>
      <c r="X17" s="1"/>
      <c r="Y17" s="1"/>
      <c r="Z17" s="1"/>
      <c r="AA17" s="1"/>
      <c r="AB17" s="1"/>
      <c r="AC17" s="1"/>
      <c r="AD17" s="1"/>
      <c r="AE17" s="1"/>
      <c r="AF17" s="1"/>
    </row>
    <row r="18" spans="1:32" ht="22.5" customHeight="1" x14ac:dyDescent="0.3">
      <c r="A18" s="1"/>
      <c r="B18" s="264">
        <v>8</v>
      </c>
      <c r="C18" s="258" t="s">
        <v>118</v>
      </c>
      <c r="D18" s="259"/>
      <c r="E18" s="259"/>
      <c r="F18" s="259"/>
      <c r="G18" s="259"/>
      <c r="H18" s="259"/>
      <c r="I18" s="259"/>
      <c r="J18" s="259"/>
      <c r="K18" s="259"/>
      <c r="L18" s="259"/>
      <c r="M18" s="259"/>
      <c r="N18" s="259"/>
      <c r="O18" s="259"/>
      <c r="P18" s="259"/>
      <c r="Q18" s="260"/>
      <c r="R18" s="1"/>
      <c r="S18" s="1"/>
      <c r="T18" s="1"/>
      <c r="U18" s="1"/>
      <c r="V18" s="1"/>
      <c r="W18" s="1"/>
      <c r="X18" s="1"/>
      <c r="Y18" s="1"/>
      <c r="Z18" s="1"/>
      <c r="AA18" s="1"/>
      <c r="AB18" s="1"/>
      <c r="AC18" s="1"/>
      <c r="AD18" s="1"/>
      <c r="AE18" s="1"/>
      <c r="AF18" s="1"/>
    </row>
    <row r="19" spans="1:32" ht="22.5" customHeight="1" x14ac:dyDescent="0.3">
      <c r="A19" s="1"/>
      <c r="B19" s="257"/>
      <c r="C19" s="261"/>
      <c r="D19" s="262"/>
      <c r="E19" s="262"/>
      <c r="F19" s="262"/>
      <c r="G19" s="262"/>
      <c r="H19" s="262"/>
      <c r="I19" s="262"/>
      <c r="J19" s="262"/>
      <c r="K19" s="262"/>
      <c r="L19" s="262"/>
      <c r="M19" s="262"/>
      <c r="N19" s="262"/>
      <c r="O19" s="262"/>
      <c r="P19" s="262"/>
      <c r="Q19" s="263"/>
      <c r="R19" s="1"/>
      <c r="S19" s="1"/>
      <c r="T19" s="1"/>
      <c r="U19" s="1"/>
      <c r="V19" s="1"/>
      <c r="W19" s="1"/>
      <c r="X19" s="1"/>
      <c r="Y19" s="1"/>
      <c r="Z19" s="1"/>
      <c r="AA19" s="1"/>
      <c r="AB19" s="1"/>
      <c r="AC19" s="1"/>
      <c r="AD19" s="1"/>
      <c r="AE19" s="1"/>
      <c r="AF19" s="1"/>
    </row>
    <row r="20" spans="1:32" ht="61.95" customHeight="1" x14ac:dyDescent="0.3">
      <c r="A20" s="1"/>
      <c r="B20" s="264">
        <v>9</v>
      </c>
      <c r="C20" s="258" t="s">
        <v>248</v>
      </c>
      <c r="D20" s="259"/>
      <c r="E20" s="259"/>
      <c r="F20" s="259"/>
      <c r="G20" s="259"/>
      <c r="H20" s="259"/>
      <c r="I20" s="259"/>
      <c r="J20" s="259"/>
      <c r="K20" s="259"/>
      <c r="L20" s="259"/>
      <c r="M20" s="259"/>
      <c r="N20" s="259"/>
      <c r="O20" s="259"/>
      <c r="P20" s="259"/>
      <c r="Q20" s="260"/>
      <c r="R20" s="1"/>
      <c r="S20" s="1"/>
      <c r="T20" s="1"/>
      <c r="U20" s="1"/>
      <c r="V20" s="1"/>
      <c r="W20" s="1"/>
      <c r="X20" s="1"/>
      <c r="Y20" s="1"/>
      <c r="Z20" s="1"/>
      <c r="AA20" s="1"/>
      <c r="AB20" s="1"/>
      <c r="AC20" s="1"/>
      <c r="AD20" s="1"/>
      <c r="AE20" s="1"/>
      <c r="AF20" s="1"/>
    </row>
    <row r="21" spans="1:32" ht="61.95" customHeight="1" x14ac:dyDescent="0.3">
      <c r="A21" s="1"/>
      <c r="B21" s="257"/>
      <c r="C21" s="261"/>
      <c r="D21" s="262"/>
      <c r="E21" s="262"/>
      <c r="F21" s="262"/>
      <c r="G21" s="262"/>
      <c r="H21" s="262"/>
      <c r="I21" s="262"/>
      <c r="J21" s="262"/>
      <c r="K21" s="262"/>
      <c r="L21" s="262"/>
      <c r="M21" s="262"/>
      <c r="N21" s="262"/>
      <c r="O21" s="262"/>
      <c r="P21" s="262"/>
      <c r="Q21" s="263"/>
      <c r="R21" s="1"/>
      <c r="S21" s="1"/>
      <c r="T21" s="1"/>
      <c r="U21" s="1"/>
      <c r="V21" s="1"/>
      <c r="W21" s="1"/>
      <c r="X21" s="1"/>
      <c r="Y21" s="1"/>
      <c r="Z21" s="1"/>
      <c r="AA21" s="1"/>
      <c r="AB21" s="1"/>
      <c r="AC21" s="1"/>
      <c r="AD21" s="1"/>
      <c r="AE21" s="1"/>
      <c r="AF21" s="1"/>
    </row>
    <row r="22" spans="1:32" x14ac:dyDescent="0.3">
      <c r="A22" s="1"/>
      <c r="B22" s="264">
        <v>10</v>
      </c>
      <c r="C22" s="271" t="s">
        <v>119</v>
      </c>
      <c r="D22" s="272"/>
      <c r="E22" s="272"/>
      <c r="F22" s="272"/>
      <c r="G22" s="272"/>
      <c r="H22" s="272"/>
      <c r="I22" s="272"/>
      <c r="J22" s="272"/>
      <c r="K22" s="272"/>
      <c r="L22" s="272"/>
      <c r="M22" s="272"/>
      <c r="N22" s="272"/>
      <c r="O22" s="272"/>
      <c r="P22" s="272"/>
      <c r="Q22" s="273"/>
      <c r="R22" s="1"/>
      <c r="S22" s="1"/>
      <c r="T22" s="1"/>
      <c r="U22" s="1"/>
      <c r="V22" s="1"/>
      <c r="W22" s="1"/>
      <c r="X22" s="1"/>
      <c r="Y22" s="1"/>
      <c r="Z22" s="1"/>
      <c r="AA22" s="1"/>
      <c r="AB22" s="1"/>
      <c r="AC22" s="1"/>
      <c r="AD22" s="1"/>
      <c r="AE22" s="1"/>
      <c r="AF22" s="1"/>
    </row>
    <row r="23" spans="1:32" x14ac:dyDescent="0.3">
      <c r="A23" s="1"/>
      <c r="B23" s="257"/>
      <c r="C23" s="274"/>
      <c r="D23" s="275"/>
      <c r="E23" s="275"/>
      <c r="F23" s="275"/>
      <c r="G23" s="275"/>
      <c r="H23" s="275"/>
      <c r="I23" s="275"/>
      <c r="J23" s="275"/>
      <c r="K23" s="275"/>
      <c r="L23" s="275"/>
      <c r="M23" s="275"/>
      <c r="N23" s="275"/>
      <c r="O23" s="275"/>
      <c r="P23" s="275"/>
      <c r="Q23" s="276"/>
      <c r="R23" s="1"/>
      <c r="S23" s="1"/>
      <c r="T23" s="1"/>
      <c r="U23" s="1"/>
      <c r="V23" s="1"/>
      <c r="W23" s="1"/>
      <c r="X23" s="1"/>
      <c r="Y23" s="1"/>
      <c r="Z23" s="1"/>
      <c r="AA23" s="1"/>
      <c r="AB23" s="1"/>
      <c r="AC23" s="1"/>
      <c r="AD23" s="1"/>
      <c r="AE23" s="1"/>
      <c r="AF23" s="1"/>
    </row>
    <row r="24" spans="1:32" ht="34.950000000000003" customHeight="1" x14ac:dyDescent="0.3">
      <c r="A24" s="1"/>
      <c r="B24" s="264">
        <v>11</v>
      </c>
      <c r="C24" s="277" t="s">
        <v>310</v>
      </c>
      <c r="D24" s="278"/>
      <c r="E24" s="278"/>
      <c r="F24" s="278"/>
      <c r="G24" s="278"/>
      <c r="H24" s="278"/>
      <c r="I24" s="278"/>
      <c r="J24" s="278"/>
      <c r="K24" s="278"/>
      <c r="L24" s="278"/>
      <c r="M24" s="278"/>
      <c r="N24" s="278"/>
      <c r="O24" s="278"/>
      <c r="P24" s="278"/>
      <c r="Q24" s="279"/>
      <c r="R24" s="1"/>
      <c r="S24" s="1"/>
      <c r="T24" s="1"/>
      <c r="U24" s="1"/>
      <c r="V24" s="1"/>
      <c r="W24" s="1"/>
      <c r="X24" s="1"/>
      <c r="Y24" s="1"/>
      <c r="Z24" s="1"/>
      <c r="AA24" s="1"/>
      <c r="AB24" s="1"/>
      <c r="AC24" s="1"/>
      <c r="AD24" s="1"/>
      <c r="AE24" s="1"/>
      <c r="AF24" s="1"/>
    </row>
    <row r="25" spans="1:32" ht="46.2" customHeight="1" x14ac:dyDescent="0.3">
      <c r="A25" s="1"/>
      <c r="B25" s="257"/>
      <c r="C25" s="280"/>
      <c r="D25" s="281"/>
      <c r="E25" s="281"/>
      <c r="F25" s="281"/>
      <c r="G25" s="281"/>
      <c r="H25" s="281"/>
      <c r="I25" s="281"/>
      <c r="J25" s="281"/>
      <c r="K25" s="281"/>
      <c r="L25" s="281"/>
      <c r="M25" s="281"/>
      <c r="N25" s="281"/>
      <c r="O25" s="281"/>
      <c r="P25" s="281"/>
      <c r="Q25" s="282"/>
      <c r="R25" s="1"/>
      <c r="S25" s="1"/>
      <c r="T25" s="1"/>
      <c r="U25" s="1"/>
      <c r="V25" s="1"/>
      <c r="W25" s="1"/>
      <c r="X25" s="1"/>
      <c r="Y25" s="1"/>
      <c r="Z25" s="1"/>
      <c r="AA25" s="1"/>
      <c r="AB25" s="1"/>
      <c r="AC25" s="1"/>
      <c r="AD25" s="1"/>
      <c r="AE25" s="1"/>
      <c r="AF25" s="1"/>
    </row>
    <row r="26" spans="1:32" ht="14.7" customHeight="1" x14ac:dyDescent="0.3">
      <c r="A26" s="1"/>
      <c r="B26" s="264">
        <v>12</v>
      </c>
      <c r="C26" s="258" t="s">
        <v>120</v>
      </c>
      <c r="D26" s="259"/>
      <c r="E26" s="259"/>
      <c r="F26" s="259"/>
      <c r="G26" s="259"/>
      <c r="H26" s="259"/>
      <c r="I26" s="259"/>
      <c r="J26" s="259"/>
      <c r="K26" s="259"/>
      <c r="L26" s="259"/>
      <c r="M26" s="259"/>
      <c r="N26" s="259"/>
      <c r="O26" s="259"/>
      <c r="P26" s="259"/>
      <c r="Q26" s="260"/>
      <c r="R26" s="1"/>
      <c r="S26" s="1"/>
      <c r="T26" s="1"/>
      <c r="U26" s="1"/>
      <c r="V26" s="1"/>
      <c r="W26" s="1"/>
      <c r="X26" s="1"/>
      <c r="Y26" s="1"/>
      <c r="Z26" s="1"/>
      <c r="AA26" s="1"/>
      <c r="AB26" s="1"/>
      <c r="AC26" s="1"/>
      <c r="AD26" s="1"/>
      <c r="AE26" s="1"/>
      <c r="AF26" s="1"/>
    </row>
    <row r="27" spans="1:32" x14ac:dyDescent="0.3">
      <c r="A27" s="1"/>
      <c r="B27" s="257"/>
      <c r="C27" s="283"/>
      <c r="D27" s="284"/>
      <c r="E27" s="284"/>
      <c r="F27" s="284"/>
      <c r="G27" s="284"/>
      <c r="H27" s="284"/>
      <c r="I27" s="284"/>
      <c r="J27" s="284"/>
      <c r="K27" s="284"/>
      <c r="L27" s="284"/>
      <c r="M27" s="284"/>
      <c r="N27" s="284"/>
      <c r="O27" s="284"/>
      <c r="P27" s="284"/>
      <c r="Q27" s="285"/>
      <c r="R27" s="1"/>
      <c r="S27" s="1"/>
      <c r="T27" s="1"/>
      <c r="U27" s="1"/>
      <c r="V27" s="1"/>
      <c r="W27" s="1"/>
      <c r="X27" s="1"/>
      <c r="Y27" s="1"/>
      <c r="Z27" s="1"/>
      <c r="AA27" s="1"/>
      <c r="AB27" s="1"/>
      <c r="AC27" s="1"/>
      <c r="AD27" s="1"/>
      <c r="AE27" s="1"/>
      <c r="AF27" s="1"/>
    </row>
    <row r="28" spans="1:32" x14ac:dyDescent="0.3">
      <c r="A28" s="1"/>
      <c r="B28" s="264">
        <v>13</v>
      </c>
      <c r="C28" s="258"/>
      <c r="D28" s="259"/>
      <c r="E28" s="259"/>
      <c r="F28" s="259"/>
      <c r="G28" s="259"/>
      <c r="H28" s="259"/>
      <c r="I28" s="259"/>
      <c r="J28" s="259"/>
      <c r="K28" s="259"/>
      <c r="L28" s="259"/>
      <c r="M28" s="259"/>
      <c r="N28" s="259"/>
      <c r="O28" s="259"/>
      <c r="P28" s="259"/>
      <c r="Q28" s="260"/>
      <c r="R28" s="1"/>
      <c r="S28" s="1"/>
      <c r="T28" s="1"/>
      <c r="U28" s="1"/>
      <c r="V28" s="1"/>
      <c r="W28" s="1"/>
      <c r="X28" s="1"/>
      <c r="Y28" s="1"/>
      <c r="Z28" s="1"/>
      <c r="AA28" s="1"/>
      <c r="AB28" s="1"/>
      <c r="AC28" s="1"/>
      <c r="AD28" s="1"/>
      <c r="AE28" s="1"/>
      <c r="AF28" s="1"/>
    </row>
    <row r="29" spans="1:32" x14ac:dyDescent="0.3">
      <c r="A29" s="1"/>
      <c r="B29" s="257"/>
      <c r="C29" s="261"/>
      <c r="D29" s="262"/>
      <c r="E29" s="262"/>
      <c r="F29" s="262"/>
      <c r="G29" s="262"/>
      <c r="H29" s="262"/>
      <c r="I29" s="262"/>
      <c r="J29" s="262"/>
      <c r="K29" s="262"/>
      <c r="L29" s="262"/>
      <c r="M29" s="262"/>
      <c r="N29" s="262"/>
      <c r="O29" s="262"/>
      <c r="P29" s="262"/>
      <c r="Q29" s="263"/>
      <c r="R29" s="1"/>
      <c r="S29" s="1"/>
      <c r="T29" s="1"/>
      <c r="U29" s="1"/>
      <c r="V29" s="1"/>
      <c r="W29" s="1"/>
      <c r="X29" s="1"/>
      <c r="Y29" s="1"/>
      <c r="Z29" s="1"/>
      <c r="AA29" s="1"/>
      <c r="AB29" s="1"/>
      <c r="AC29" s="1"/>
      <c r="AD29" s="1"/>
      <c r="AE29" s="1"/>
      <c r="AF29" s="1"/>
    </row>
    <row r="30" spans="1:32" x14ac:dyDescent="0.3">
      <c r="A30" s="1"/>
      <c r="B30" s="264">
        <v>14</v>
      </c>
      <c r="C30" s="258"/>
      <c r="D30" s="259"/>
      <c r="E30" s="259"/>
      <c r="F30" s="259"/>
      <c r="G30" s="259"/>
      <c r="H30" s="259"/>
      <c r="I30" s="259"/>
      <c r="J30" s="259"/>
      <c r="K30" s="259"/>
      <c r="L30" s="259"/>
      <c r="M30" s="259"/>
      <c r="N30" s="259"/>
      <c r="O30" s="259"/>
      <c r="P30" s="259"/>
      <c r="Q30" s="260"/>
      <c r="R30" s="1"/>
      <c r="S30" s="1"/>
      <c r="T30" s="1"/>
      <c r="U30" s="1"/>
      <c r="V30" s="1"/>
      <c r="W30" s="1"/>
      <c r="X30" s="1"/>
      <c r="Y30" s="1"/>
      <c r="Z30" s="1"/>
      <c r="AA30" s="1"/>
      <c r="AB30" s="1"/>
      <c r="AC30" s="1"/>
      <c r="AD30" s="1"/>
      <c r="AE30" s="1"/>
      <c r="AF30" s="1"/>
    </row>
    <row r="31" spans="1:32" x14ac:dyDescent="0.3">
      <c r="A31" s="1"/>
      <c r="B31" s="257"/>
      <c r="C31" s="261"/>
      <c r="D31" s="262"/>
      <c r="E31" s="262"/>
      <c r="F31" s="262"/>
      <c r="G31" s="262"/>
      <c r="H31" s="262"/>
      <c r="I31" s="262"/>
      <c r="J31" s="262"/>
      <c r="K31" s="262"/>
      <c r="L31" s="262"/>
      <c r="M31" s="262"/>
      <c r="N31" s="262"/>
      <c r="O31" s="262"/>
      <c r="P31" s="262"/>
      <c r="Q31" s="263"/>
      <c r="R31" s="1"/>
      <c r="S31" s="1"/>
      <c r="T31" s="1"/>
      <c r="U31" s="1"/>
      <c r="V31" s="1"/>
      <c r="W31" s="1"/>
      <c r="X31" s="1"/>
      <c r="Y31" s="1"/>
      <c r="Z31" s="1"/>
      <c r="AA31" s="1"/>
      <c r="AB31" s="1"/>
      <c r="AC31" s="1"/>
      <c r="AD31" s="1"/>
      <c r="AE31" s="1"/>
      <c r="AF31" s="1"/>
    </row>
    <row r="32" spans="1:32"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x14ac:dyDescent="0.3">
      <c r="A37" s="1"/>
      <c r="B37" s="184" t="s">
        <v>121</v>
      </c>
      <c r="C37" s="184"/>
      <c r="D37" s="184"/>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24.6" customHeight="1" x14ac:dyDescent="0.3">
      <c r="A39" s="1"/>
      <c r="B39" s="256">
        <v>1</v>
      </c>
      <c r="C39" s="258" t="s">
        <v>122</v>
      </c>
      <c r="D39" s="259"/>
      <c r="E39" s="259"/>
      <c r="F39" s="259"/>
      <c r="G39" s="259"/>
      <c r="H39" s="259"/>
      <c r="I39" s="259"/>
      <c r="J39" s="259"/>
      <c r="K39" s="259"/>
      <c r="L39" s="259"/>
      <c r="M39" s="259"/>
      <c r="N39" s="259"/>
      <c r="O39" s="259"/>
      <c r="P39" s="259"/>
      <c r="Q39" s="260"/>
      <c r="R39" s="1"/>
      <c r="S39" s="1"/>
      <c r="T39" s="1"/>
      <c r="U39" s="1"/>
      <c r="V39" s="1"/>
      <c r="W39" s="1"/>
      <c r="X39" s="1"/>
      <c r="Y39" s="1"/>
      <c r="Z39" s="1"/>
      <c r="AA39" s="1"/>
      <c r="AB39" s="1"/>
      <c r="AC39" s="1"/>
      <c r="AD39" s="1"/>
      <c r="AE39" s="1"/>
      <c r="AF39" s="1"/>
    </row>
    <row r="40" spans="1:32" ht="24.6" customHeight="1" x14ac:dyDescent="0.3">
      <c r="A40" s="1"/>
      <c r="B40" s="257"/>
      <c r="C40" s="261"/>
      <c r="D40" s="262"/>
      <c r="E40" s="262"/>
      <c r="F40" s="262"/>
      <c r="G40" s="262"/>
      <c r="H40" s="262"/>
      <c r="I40" s="262"/>
      <c r="J40" s="262"/>
      <c r="K40" s="262"/>
      <c r="L40" s="262"/>
      <c r="M40" s="262"/>
      <c r="N40" s="262"/>
      <c r="O40" s="262"/>
      <c r="P40" s="262"/>
      <c r="Q40" s="263"/>
      <c r="R40" s="1"/>
      <c r="S40" s="1"/>
      <c r="T40" s="1"/>
      <c r="U40" s="1"/>
      <c r="V40" s="1"/>
      <c r="W40" s="1"/>
      <c r="X40" s="1"/>
      <c r="Y40" s="1"/>
      <c r="Z40" s="1"/>
      <c r="AA40" s="1"/>
      <c r="AB40" s="1"/>
      <c r="AC40" s="1"/>
      <c r="AD40" s="1"/>
      <c r="AE40" s="1"/>
      <c r="AF40" s="1"/>
    </row>
    <row r="41" spans="1:32" ht="25.2" customHeight="1" x14ac:dyDescent="0.3">
      <c r="A41" s="1"/>
      <c r="B41" s="264">
        <v>2</v>
      </c>
      <c r="C41" s="258" t="s">
        <v>247</v>
      </c>
      <c r="D41" s="259"/>
      <c r="E41" s="259"/>
      <c r="F41" s="259"/>
      <c r="G41" s="259"/>
      <c r="H41" s="259"/>
      <c r="I41" s="259"/>
      <c r="J41" s="259"/>
      <c r="K41" s="259"/>
      <c r="L41" s="259"/>
      <c r="M41" s="259"/>
      <c r="N41" s="259"/>
      <c r="O41" s="259"/>
      <c r="P41" s="259"/>
      <c r="Q41" s="260"/>
      <c r="R41" s="1"/>
      <c r="S41" s="1"/>
      <c r="T41" s="1"/>
      <c r="U41" s="1"/>
      <c r="V41" s="1"/>
      <c r="W41" s="1"/>
      <c r="X41" s="1"/>
      <c r="Y41" s="1"/>
      <c r="Z41" s="1"/>
      <c r="AA41" s="1"/>
      <c r="AB41" s="1"/>
      <c r="AC41" s="1"/>
      <c r="AD41" s="1"/>
      <c r="AE41" s="1"/>
      <c r="AF41" s="1"/>
    </row>
    <row r="42" spans="1:32" ht="25.2" customHeight="1" x14ac:dyDescent="0.3">
      <c r="A42" s="1"/>
      <c r="B42" s="257"/>
      <c r="C42" s="261"/>
      <c r="D42" s="262"/>
      <c r="E42" s="262"/>
      <c r="F42" s="262"/>
      <c r="G42" s="262"/>
      <c r="H42" s="262"/>
      <c r="I42" s="262"/>
      <c r="J42" s="262"/>
      <c r="K42" s="262"/>
      <c r="L42" s="262"/>
      <c r="M42" s="262"/>
      <c r="N42" s="262"/>
      <c r="O42" s="262"/>
      <c r="P42" s="262"/>
      <c r="Q42" s="263"/>
      <c r="R42" s="1"/>
      <c r="S42" s="1"/>
      <c r="T42" s="1"/>
      <c r="U42" s="1"/>
      <c r="V42" s="1"/>
      <c r="W42" s="1"/>
      <c r="X42" s="1"/>
      <c r="Y42" s="1"/>
      <c r="Z42" s="1"/>
      <c r="AA42" s="1"/>
      <c r="AB42" s="1"/>
      <c r="AC42" s="1"/>
      <c r="AD42" s="1"/>
      <c r="AE42" s="1"/>
      <c r="AF42" s="1"/>
    </row>
    <row r="43" spans="1:32" x14ac:dyDescent="0.3">
      <c r="A43" s="1"/>
      <c r="B43" s="264">
        <v>3</v>
      </c>
      <c r="C43" s="258" t="s">
        <v>123</v>
      </c>
      <c r="D43" s="259"/>
      <c r="E43" s="259"/>
      <c r="F43" s="259"/>
      <c r="G43" s="259"/>
      <c r="H43" s="259"/>
      <c r="I43" s="259"/>
      <c r="J43" s="259"/>
      <c r="K43" s="259"/>
      <c r="L43" s="259"/>
      <c r="M43" s="259"/>
      <c r="N43" s="259"/>
      <c r="O43" s="259"/>
      <c r="P43" s="259"/>
      <c r="Q43" s="260"/>
      <c r="R43" s="1"/>
      <c r="S43" s="1"/>
      <c r="T43" s="1"/>
      <c r="U43" s="1"/>
      <c r="V43" s="1"/>
      <c r="W43" s="1"/>
      <c r="X43" s="1"/>
      <c r="Y43" s="1"/>
      <c r="Z43" s="1"/>
      <c r="AA43" s="1"/>
      <c r="AB43" s="1"/>
      <c r="AC43" s="1"/>
      <c r="AD43" s="1"/>
      <c r="AE43" s="1"/>
      <c r="AF43" s="1"/>
    </row>
    <row r="44" spans="1:32" x14ac:dyDescent="0.3">
      <c r="A44" s="1"/>
      <c r="B44" s="257"/>
      <c r="C44" s="261"/>
      <c r="D44" s="262"/>
      <c r="E44" s="262"/>
      <c r="F44" s="262"/>
      <c r="G44" s="262"/>
      <c r="H44" s="262"/>
      <c r="I44" s="262"/>
      <c r="J44" s="262"/>
      <c r="K44" s="262"/>
      <c r="L44" s="262"/>
      <c r="M44" s="262"/>
      <c r="N44" s="262"/>
      <c r="O44" s="262"/>
      <c r="P44" s="262"/>
      <c r="Q44" s="263"/>
      <c r="R44" s="1"/>
      <c r="S44" s="1"/>
      <c r="T44" s="1"/>
      <c r="U44" s="1"/>
      <c r="V44" s="1"/>
      <c r="W44" s="1"/>
      <c r="X44" s="1"/>
      <c r="Y44" s="1"/>
      <c r="Z44" s="1"/>
      <c r="AA44" s="1"/>
      <c r="AB44" s="1"/>
      <c r="AC44" s="1"/>
      <c r="AD44" s="1"/>
      <c r="AE44" s="1"/>
      <c r="AF44" s="1"/>
    </row>
    <row r="45" spans="1:32"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sheetData>
  <mergeCells count="34">
    <mergeCell ref="B28:B29"/>
    <mergeCell ref="C28:Q29"/>
    <mergeCell ref="B30:B31"/>
    <mergeCell ref="C30:Q31"/>
    <mergeCell ref="B24:B25"/>
    <mergeCell ref="C24:Q25"/>
    <mergeCell ref="B26:B27"/>
    <mergeCell ref="C26:Q27"/>
    <mergeCell ref="B18:B19"/>
    <mergeCell ref="C18:Q19"/>
    <mergeCell ref="B20:B21"/>
    <mergeCell ref="C20:Q21"/>
    <mergeCell ref="B22:B23"/>
    <mergeCell ref="C22:Q23"/>
    <mergeCell ref="B10:B11"/>
    <mergeCell ref="C10:Q11"/>
    <mergeCell ref="B12:B13"/>
    <mergeCell ref="C12:Q13"/>
    <mergeCell ref="B16:B17"/>
    <mergeCell ref="C16:Q17"/>
    <mergeCell ref="B14:B15"/>
    <mergeCell ref="C14:Q15"/>
    <mergeCell ref="B4:B5"/>
    <mergeCell ref="C4:Q5"/>
    <mergeCell ref="B6:B7"/>
    <mergeCell ref="C6:Q7"/>
    <mergeCell ref="B8:B9"/>
    <mergeCell ref="C8:Q9"/>
    <mergeCell ref="B39:B40"/>
    <mergeCell ref="C39:Q40"/>
    <mergeCell ref="B41:B42"/>
    <mergeCell ref="C41:Q42"/>
    <mergeCell ref="B43:B44"/>
    <mergeCell ref="C43:Q4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D6750-2BBA-4BB2-82F0-E6B747166BF3}">
  <dimension ref="A1:DQ221"/>
  <sheetViews>
    <sheetView tabSelected="1" topLeftCell="A75" zoomScale="80" zoomScaleNormal="80" workbookViewId="0">
      <selection activeCell="M100" sqref="M100"/>
    </sheetView>
  </sheetViews>
  <sheetFormatPr defaultColWidth="11.44140625" defaultRowHeight="14.4" outlineLevelCol="1" x14ac:dyDescent="0.3"/>
  <cols>
    <col min="1" max="1" width="6.5546875" customWidth="1"/>
    <col min="2" max="2" width="2.6640625" customWidth="1"/>
    <col min="3" max="3" width="19.33203125" customWidth="1"/>
    <col min="4" max="4" width="21.44140625" customWidth="1"/>
    <col min="5" max="5" width="30.33203125" customWidth="1"/>
    <col min="6" max="6" width="39.33203125" customWidth="1"/>
    <col min="7" max="8" width="16" customWidth="1"/>
    <col min="9" max="9" width="16.6640625" customWidth="1"/>
    <col min="10" max="10" width="2.33203125" customWidth="1"/>
    <col min="11" max="11" width="20.33203125" customWidth="1"/>
    <col min="12" max="12" width="2.33203125" customWidth="1"/>
    <col min="13" max="13" width="17.6640625" customWidth="1"/>
    <col min="14" max="14" width="20.6640625" customWidth="1"/>
    <col min="15" max="15" width="3.5546875" customWidth="1"/>
    <col min="16" max="16" width="6.5546875" customWidth="1"/>
    <col min="17" max="17" width="5.6640625" customWidth="1"/>
    <col min="18" max="18" width="20.5546875" customWidth="1"/>
    <col min="19" max="19" width="1.5546875" customWidth="1"/>
    <col min="20" max="20" width="12.6640625" customWidth="1"/>
    <col min="21" max="21" width="12.44140625" hidden="1" customWidth="1" outlineLevel="1"/>
    <col min="22" max="22" width="16.44140625" hidden="1" customWidth="1" outlineLevel="1"/>
    <col min="23" max="23" width="2.44140625" hidden="1" customWidth="1" outlineLevel="1"/>
    <col min="24" max="24" width="6.44140625" hidden="1" customWidth="1" outlineLevel="1"/>
    <col min="25" max="25" width="42.44140625" hidden="1" customWidth="1" outlineLevel="1"/>
    <col min="26" max="28" width="16.44140625" hidden="1" customWidth="1" outlineLevel="1"/>
    <col min="29" max="91" width="13.33203125" hidden="1" customWidth="1" outlineLevel="1"/>
    <col min="92" max="92" width="5.6640625" hidden="1" customWidth="1" outlineLevel="1"/>
    <col min="93" max="93" width="18.33203125" hidden="1" customWidth="1" outlineLevel="1"/>
    <col min="94" max="94" width="11.44140625" hidden="1" customWidth="1" outlineLevel="1"/>
    <col min="95" max="95" width="11.44140625" collapsed="1"/>
  </cols>
  <sheetData>
    <row r="1" spans="1:101"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
      <c r="CN1" s="1"/>
      <c r="CO1" s="1"/>
      <c r="CP1" s="1"/>
      <c r="CQ1" s="1"/>
      <c r="CR1" s="1"/>
      <c r="CS1" s="1"/>
      <c r="CT1" s="1"/>
      <c r="CU1" s="1"/>
      <c r="CV1" s="1"/>
      <c r="CW1" s="1"/>
    </row>
    <row r="2" spans="1:101" ht="18" x14ac:dyDescent="0.35">
      <c r="A2" s="1"/>
      <c r="B2" s="1"/>
      <c r="C2" s="102" t="s">
        <v>124</v>
      </c>
      <c r="D2" s="103" t="s">
        <v>302</v>
      </c>
      <c r="E2" s="101"/>
      <c r="F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row>
    <row r="3" spans="1:101"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row>
    <row r="4" spans="1:101" x14ac:dyDescent="0.3">
      <c r="A4" s="1"/>
      <c r="B4" s="1"/>
      <c r="C4" s="292" t="s">
        <v>222</v>
      </c>
      <c r="D4" s="293"/>
      <c r="E4" s="293"/>
      <c r="F4" s="293"/>
      <c r="G4" s="293"/>
      <c r="H4" s="293"/>
      <c r="I4" s="293"/>
      <c r="J4" s="293"/>
      <c r="K4" s="293"/>
      <c r="L4" s="293"/>
      <c r="M4" s="293"/>
      <c r="N4" s="293"/>
      <c r="O4" s="293"/>
      <c r="P4" s="293"/>
      <c r="Q4" s="293"/>
      <c r="R4" s="293"/>
      <c r="S4" s="294"/>
      <c r="T4" s="87"/>
      <c r="U4" s="87"/>
      <c r="V4" s="286" t="s">
        <v>125</v>
      </c>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c r="BA4" s="287"/>
      <c r="BB4" s="287"/>
      <c r="BC4" s="287"/>
      <c r="BD4" s="287"/>
      <c r="BE4" s="287"/>
      <c r="BF4" s="287"/>
      <c r="BG4" s="287"/>
      <c r="BH4" s="287"/>
      <c r="BI4" s="287"/>
      <c r="BJ4" s="287"/>
      <c r="BK4" s="287"/>
      <c r="BL4" s="287"/>
      <c r="BM4" s="287"/>
      <c r="BN4" s="287"/>
      <c r="BO4" s="287"/>
      <c r="BP4" s="287"/>
      <c r="BQ4" s="287"/>
      <c r="BR4" s="287"/>
      <c r="BS4" s="287"/>
      <c r="BT4" s="287"/>
      <c r="BU4" s="287"/>
      <c r="BV4" s="287"/>
      <c r="BW4" s="287"/>
      <c r="BX4" s="287"/>
      <c r="BY4" s="287"/>
      <c r="BZ4" s="287"/>
      <c r="CA4" s="287"/>
      <c r="CB4" s="287"/>
      <c r="CC4" s="287"/>
      <c r="CD4" s="287"/>
      <c r="CE4" s="287"/>
      <c r="CF4" s="287"/>
      <c r="CG4" s="287"/>
      <c r="CH4" s="287"/>
      <c r="CI4" s="287"/>
      <c r="CJ4" s="287"/>
      <c r="CK4" s="287"/>
      <c r="CL4" s="287"/>
      <c r="CM4" s="287"/>
      <c r="CN4" s="287"/>
      <c r="CO4" s="288"/>
      <c r="CP4" s="1"/>
      <c r="CQ4" s="1"/>
      <c r="CR4" s="1"/>
      <c r="CS4" s="1"/>
      <c r="CT4" s="1"/>
      <c r="CU4" s="1"/>
      <c r="CV4" s="1"/>
      <c r="CW4" s="1"/>
    </row>
    <row r="5" spans="1:101" x14ac:dyDescent="0.3">
      <c r="A5" s="1"/>
      <c r="B5" s="1"/>
      <c r="C5" s="1"/>
      <c r="D5" s="1"/>
      <c r="E5" s="1"/>
      <c r="F5" s="1"/>
      <c r="G5" s="1"/>
      <c r="H5" s="1"/>
      <c r="I5" s="1"/>
      <c r="J5" s="1"/>
      <c r="K5" s="1"/>
      <c r="L5" s="1"/>
      <c r="M5" s="1"/>
      <c r="N5" s="1"/>
      <c r="O5" s="1"/>
      <c r="P5" s="1"/>
      <c r="Q5" s="1"/>
      <c r="R5" s="1"/>
      <c r="S5" s="1"/>
      <c r="T5" s="87"/>
      <c r="U5" s="87"/>
      <c r="V5" s="87"/>
      <c r="W5" s="87"/>
      <c r="X5" s="87"/>
      <c r="Y5" s="87"/>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row>
    <row r="6" spans="1:101" x14ac:dyDescent="0.3">
      <c r="A6" s="1"/>
      <c r="B6" s="1"/>
      <c r="C6" s="23" t="s">
        <v>1</v>
      </c>
      <c r="D6" s="23" t="s">
        <v>2</v>
      </c>
      <c r="E6" s="23"/>
      <c r="F6" s="23"/>
      <c r="G6" s="23"/>
      <c r="H6" s="23"/>
      <c r="I6" s="23"/>
      <c r="J6" s="23"/>
      <c r="K6" s="23"/>
      <c r="L6" s="23"/>
      <c r="M6" s="23"/>
      <c r="N6" s="23"/>
      <c r="O6" s="23"/>
      <c r="P6" s="23"/>
      <c r="Q6" s="23"/>
      <c r="R6" s="23"/>
      <c r="S6" s="3"/>
      <c r="T6" s="87"/>
      <c r="U6" s="87"/>
      <c r="V6" s="145"/>
      <c r="W6" s="145"/>
      <c r="X6" s="145"/>
      <c r="Y6" s="87"/>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row>
    <row r="7" spans="1:101" x14ac:dyDescent="0.3">
      <c r="A7" s="1"/>
      <c r="B7" s="1"/>
      <c r="C7" s="2"/>
      <c r="D7" s="2"/>
      <c r="E7" s="2"/>
      <c r="F7" s="2"/>
      <c r="G7" s="2"/>
      <c r="H7" s="2"/>
      <c r="I7" s="2"/>
      <c r="J7" s="2"/>
      <c r="K7" s="2"/>
      <c r="L7" s="2"/>
      <c r="M7" s="2"/>
      <c r="N7" s="2"/>
      <c r="O7" s="2"/>
      <c r="P7" s="2"/>
      <c r="Q7" s="2"/>
      <c r="R7" s="2"/>
      <c r="S7" s="2"/>
      <c r="T7" s="87"/>
      <c r="U7" s="87"/>
      <c r="V7" s="95"/>
      <c r="W7" s="87"/>
      <c r="X7" s="87"/>
      <c r="Y7" s="8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row>
    <row r="8" spans="1:101" x14ac:dyDescent="0.3">
      <c r="A8" s="1"/>
      <c r="B8" s="1"/>
      <c r="C8" s="295" t="s">
        <v>126</v>
      </c>
      <c r="D8" s="96"/>
      <c r="E8" s="27"/>
      <c r="F8" s="120" t="s">
        <v>127</v>
      </c>
      <c r="G8" s="8"/>
      <c r="H8" s="8"/>
      <c r="I8" s="8"/>
      <c r="J8" s="8"/>
      <c r="K8" s="8"/>
      <c r="L8" s="8"/>
      <c r="M8" s="119" t="s">
        <v>303</v>
      </c>
      <c r="N8" s="119" t="s">
        <v>279</v>
      </c>
      <c r="O8" s="27"/>
      <c r="P8" s="27"/>
      <c r="Q8" s="27"/>
      <c r="R8" s="119" t="s">
        <v>24</v>
      </c>
      <c r="S8" s="118"/>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1"/>
      <c r="CO8" s="1"/>
      <c r="CP8" s="1"/>
      <c r="CQ8" s="1"/>
      <c r="CR8" s="1"/>
      <c r="CS8" s="1"/>
      <c r="CT8" s="1"/>
      <c r="CU8" s="1"/>
      <c r="CV8" s="1"/>
      <c r="CW8" s="1"/>
    </row>
    <row r="9" spans="1:101" x14ac:dyDescent="0.3">
      <c r="A9" s="1"/>
      <c r="B9" s="1"/>
      <c r="C9" s="296"/>
      <c r="D9" s="97"/>
      <c r="E9" s="23"/>
      <c r="F9" s="23"/>
      <c r="G9" s="23"/>
      <c r="H9" s="23"/>
      <c r="I9" s="23"/>
      <c r="J9" s="23"/>
      <c r="K9" s="23"/>
      <c r="L9" s="23"/>
      <c r="M9" s="23"/>
      <c r="N9" s="23"/>
      <c r="O9" s="23"/>
      <c r="P9" s="23"/>
      <c r="Q9" s="23"/>
      <c r="R9" s="23"/>
      <c r="S9" s="111"/>
      <c r="T9" s="87"/>
      <c r="U9" s="87"/>
      <c r="V9" s="145" t="s">
        <v>128</v>
      </c>
      <c r="W9" s="145"/>
      <c r="X9" s="145"/>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1"/>
      <c r="CO9" s="1"/>
      <c r="CP9" s="1"/>
      <c r="CQ9" s="1"/>
      <c r="CR9" s="1"/>
      <c r="CS9" s="1"/>
      <c r="CT9" s="1"/>
      <c r="CU9" s="1"/>
      <c r="CV9" s="1"/>
      <c r="CW9" s="1"/>
    </row>
    <row r="10" spans="1:101" x14ac:dyDescent="0.3">
      <c r="A10" s="1"/>
      <c r="B10" s="1"/>
      <c r="C10" s="296"/>
      <c r="D10" s="23" t="s">
        <v>269</v>
      </c>
      <c r="E10" s="104">
        <v>1</v>
      </c>
      <c r="F10" s="117" t="s">
        <v>129</v>
      </c>
      <c r="G10" s="3"/>
      <c r="H10" s="3"/>
      <c r="I10" s="3"/>
      <c r="J10" s="3"/>
      <c r="K10" s="3"/>
      <c r="L10" s="3"/>
      <c r="M10" s="99">
        <f>F55</f>
        <v>102617</v>
      </c>
      <c r="N10" s="41"/>
      <c r="O10" s="36"/>
      <c r="P10" s="36"/>
      <c r="Q10" s="36"/>
      <c r="R10" s="115">
        <f>IF(M10&gt;0,N10/M10,"")</f>
        <v>0</v>
      </c>
      <c r="S10" s="5"/>
      <c r="T10" s="87"/>
      <c r="U10" s="87"/>
      <c r="V10" s="95" t="s">
        <v>130</v>
      </c>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1"/>
      <c r="CO10" s="1"/>
      <c r="CP10" s="1"/>
      <c r="CQ10" s="1"/>
      <c r="CR10" s="1"/>
      <c r="CS10" s="1"/>
      <c r="CT10" s="1"/>
      <c r="CU10" s="1"/>
      <c r="CV10" s="1"/>
      <c r="CW10" s="1"/>
    </row>
    <row r="11" spans="1:101" x14ac:dyDescent="0.3">
      <c r="A11" s="1"/>
      <c r="B11" s="1"/>
      <c r="C11" s="297"/>
      <c r="D11" s="98"/>
      <c r="E11" s="28"/>
      <c r="F11" s="6"/>
      <c r="G11" s="6"/>
      <c r="H11" s="6"/>
      <c r="I11" s="6"/>
      <c r="J11" s="6"/>
      <c r="K11" s="6"/>
      <c r="L11" s="6"/>
      <c r="M11" s="39"/>
      <c r="N11" s="39"/>
      <c r="O11" s="39"/>
      <c r="P11" s="39"/>
      <c r="Q11" s="39"/>
      <c r="R11" s="39"/>
      <c r="S11" s="7"/>
      <c r="T11" s="87"/>
      <c r="U11" s="87"/>
      <c r="V11" s="95" t="s">
        <v>131</v>
      </c>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1"/>
      <c r="CO11" s="1"/>
      <c r="CP11" s="1"/>
      <c r="CQ11" s="1"/>
      <c r="CR11" s="1"/>
      <c r="CS11" s="1"/>
      <c r="CT11" s="1"/>
      <c r="CU11" s="1"/>
      <c r="CV11" s="1"/>
      <c r="CW11" s="1"/>
    </row>
    <row r="12" spans="1:101" x14ac:dyDescent="0.3">
      <c r="A12" s="1"/>
      <c r="B12" s="1"/>
      <c r="C12" s="23"/>
      <c r="D12" s="3"/>
      <c r="E12" s="3"/>
      <c r="F12" s="105" t="s">
        <v>31</v>
      </c>
      <c r="G12" s="105"/>
      <c r="H12" s="105"/>
      <c r="I12" s="105"/>
      <c r="J12" s="105"/>
      <c r="K12" s="105"/>
      <c r="L12" s="105"/>
      <c r="M12" s="106">
        <f>SUM(M10:M10)</f>
        <v>102617</v>
      </c>
      <c r="N12" s="106">
        <f>SUM(N10:N10)</f>
        <v>0</v>
      </c>
      <c r="O12" s="36"/>
      <c r="P12" s="36"/>
      <c r="Q12" s="36"/>
      <c r="R12" s="38"/>
      <c r="S12" s="2"/>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1"/>
      <c r="CO12" s="1"/>
      <c r="CP12" s="1"/>
      <c r="CQ12" s="1"/>
      <c r="CR12" s="1"/>
      <c r="CS12" s="1"/>
      <c r="CT12" s="1"/>
      <c r="CU12" s="1"/>
      <c r="CV12" s="1"/>
      <c r="CW12" s="1"/>
    </row>
    <row r="13" spans="1:101" x14ac:dyDescent="0.3">
      <c r="A13" s="1"/>
      <c r="B13" s="1"/>
      <c r="C13" s="23"/>
      <c r="D13" s="3"/>
      <c r="E13" s="3"/>
      <c r="F13" s="3"/>
      <c r="G13" s="3"/>
      <c r="H13" s="3"/>
      <c r="I13" s="3"/>
      <c r="J13" s="3"/>
      <c r="K13" s="3"/>
      <c r="L13" s="3"/>
      <c r="M13" s="2"/>
      <c r="N13" s="2"/>
      <c r="O13" s="2"/>
      <c r="P13" s="2"/>
      <c r="Q13" s="2"/>
      <c r="R13" s="38"/>
      <c r="S13" s="2"/>
      <c r="T13" s="87"/>
      <c r="U13" s="87"/>
      <c r="V13" s="87"/>
      <c r="W13" s="87"/>
      <c r="X13" s="87"/>
      <c r="Y13" s="87"/>
      <c r="Z13" s="87"/>
      <c r="AA13" s="87"/>
      <c r="AB13" s="87"/>
      <c r="AC13" s="87"/>
      <c r="AD13" s="87"/>
      <c r="AE13" s="87"/>
      <c r="AF13" s="87"/>
      <c r="AG13" s="87"/>
      <c r="AH13" s="87"/>
      <c r="AI13" s="87"/>
      <c r="AJ13" s="87"/>
      <c r="AK13" s="87"/>
      <c r="AL13" s="87"/>
      <c r="AM13" s="186" t="s">
        <v>133</v>
      </c>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205" t="s">
        <v>223</v>
      </c>
      <c r="CJ13" s="15"/>
      <c r="CK13" s="15"/>
      <c r="CL13" s="15"/>
      <c r="CM13" s="87"/>
      <c r="CN13" s="1"/>
      <c r="CO13" s="1"/>
      <c r="CP13" s="1"/>
      <c r="CQ13" s="1"/>
      <c r="CR13" s="1"/>
      <c r="CS13" s="1"/>
      <c r="CT13" s="1"/>
      <c r="CU13" s="1"/>
      <c r="CV13" s="1"/>
      <c r="CW13" s="1"/>
    </row>
    <row r="14" spans="1:101" ht="30" customHeight="1" x14ac:dyDescent="0.3">
      <c r="A14" s="1"/>
      <c r="B14" s="1"/>
      <c r="C14" s="295" t="s">
        <v>132</v>
      </c>
      <c r="D14" s="96"/>
      <c r="E14" s="27"/>
      <c r="F14" s="120" t="s">
        <v>21</v>
      </c>
      <c r="G14" s="27" t="s">
        <v>305</v>
      </c>
      <c r="H14" s="8"/>
      <c r="I14" s="8"/>
      <c r="J14" s="8"/>
      <c r="K14" s="8"/>
      <c r="L14" s="8"/>
      <c r="M14" s="119" t="s">
        <v>304</v>
      </c>
      <c r="N14" s="119" t="s">
        <v>279</v>
      </c>
      <c r="O14" s="27"/>
      <c r="P14" s="27"/>
      <c r="Q14" s="27"/>
      <c r="R14" s="119" t="s">
        <v>24</v>
      </c>
      <c r="S14" s="118"/>
      <c r="T14" s="87"/>
      <c r="U14" s="87"/>
      <c r="V14" s="87"/>
      <c r="W14" s="87"/>
      <c r="X14" s="87"/>
      <c r="Y14" s="87"/>
      <c r="Z14" s="87"/>
      <c r="AA14" s="87"/>
      <c r="AB14" s="87"/>
      <c r="AC14" s="87"/>
      <c r="AD14" s="87"/>
      <c r="AE14" s="87"/>
      <c r="AF14" s="87"/>
      <c r="AG14" s="87"/>
      <c r="AH14" s="87"/>
      <c r="AI14" s="87"/>
      <c r="AJ14" s="87"/>
      <c r="AK14" s="87"/>
      <c r="AL14" s="87"/>
      <c r="AM14" s="15" t="s">
        <v>224</v>
      </c>
      <c r="AN14" s="15" t="s">
        <v>224</v>
      </c>
      <c r="AO14" s="15" t="s">
        <v>224</v>
      </c>
      <c r="AP14" s="15" t="s">
        <v>224</v>
      </c>
      <c r="AQ14" s="15" t="s">
        <v>224</v>
      </c>
      <c r="AR14" s="15" t="s">
        <v>224</v>
      </c>
      <c r="AS14" s="15" t="s">
        <v>224</v>
      </c>
      <c r="AT14" s="15" t="s">
        <v>224</v>
      </c>
      <c r="AU14" s="15" t="s">
        <v>224</v>
      </c>
      <c r="AV14" s="15" t="s">
        <v>224</v>
      </c>
      <c r="AW14" s="15" t="s">
        <v>224</v>
      </c>
      <c r="AX14" s="15" t="s">
        <v>224</v>
      </c>
      <c r="AY14" s="15" t="s">
        <v>224</v>
      </c>
      <c r="AZ14" s="15" t="s">
        <v>224</v>
      </c>
      <c r="BA14" s="15" t="s">
        <v>224</v>
      </c>
      <c r="BB14" s="15" t="s">
        <v>224</v>
      </c>
      <c r="BC14" s="15" t="s">
        <v>224</v>
      </c>
      <c r="BD14" s="15" t="s">
        <v>224</v>
      </c>
      <c r="BE14" s="15" t="s">
        <v>224</v>
      </c>
      <c r="BF14" s="15" t="s">
        <v>224</v>
      </c>
      <c r="BG14" s="15" t="s">
        <v>224</v>
      </c>
      <c r="BH14" s="15" t="s">
        <v>224</v>
      </c>
      <c r="BI14" s="15" t="s">
        <v>224</v>
      </c>
      <c r="BJ14" s="15" t="s">
        <v>224</v>
      </c>
      <c r="BK14" s="15" t="s">
        <v>224</v>
      </c>
      <c r="BL14" s="15" t="s">
        <v>224</v>
      </c>
      <c r="BM14" s="15" t="s">
        <v>224</v>
      </c>
      <c r="BN14" s="15" t="s">
        <v>224</v>
      </c>
      <c r="BO14" s="15" t="s">
        <v>224</v>
      </c>
      <c r="BP14" s="15" t="s">
        <v>224</v>
      </c>
      <c r="BQ14" s="15" t="s">
        <v>224</v>
      </c>
      <c r="BR14" s="15" t="s">
        <v>224</v>
      </c>
      <c r="BS14" s="15" t="s">
        <v>224</v>
      </c>
      <c r="BT14" s="15" t="s">
        <v>224</v>
      </c>
      <c r="BU14" s="15" t="s">
        <v>224</v>
      </c>
      <c r="BV14" s="15" t="s">
        <v>224</v>
      </c>
      <c r="BW14" s="15" t="s">
        <v>224</v>
      </c>
      <c r="BX14" s="15" t="s">
        <v>224</v>
      </c>
      <c r="BY14" s="15" t="s">
        <v>224</v>
      </c>
      <c r="BZ14" s="15" t="s">
        <v>224</v>
      </c>
      <c r="CA14" s="15" t="s">
        <v>224</v>
      </c>
      <c r="CB14" s="15" t="s">
        <v>224</v>
      </c>
      <c r="CC14" s="15" t="s">
        <v>224</v>
      </c>
      <c r="CD14" s="15" t="s">
        <v>224</v>
      </c>
      <c r="CE14" s="15" t="s">
        <v>224</v>
      </c>
      <c r="CF14" s="15" t="s">
        <v>224</v>
      </c>
      <c r="CG14" s="15" t="s">
        <v>224</v>
      </c>
      <c r="CH14" s="15" t="s">
        <v>224</v>
      </c>
      <c r="CI14" s="15" t="s">
        <v>225</v>
      </c>
      <c r="CJ14" s="15" t="s">
        <v>225</v>
      </c>
      <c r="CK14" s="15" t="s">
        <v>225</v>
      </c>
      <c r="CL14" s="15" t="s">
        <v>225</v>
      </c>
      <c r="CM14" s="87"/>
      <c r="CN14" s="1"/>
      <c r="CO14" s="1"/>
      <c r="CP14" s="1"/>
      <c r="CQ14" s="1"/>
      <c r="CR14" s="1"/>
      <c r="CS14" s="1"/>
      <c r="CT14" s="1"/>
      <c r="CU14" s="1"/>
      <c r="CV14" s="1"/>
      <c r="CW14" s="1"/>
    </row>
    <row r="15" spans="1:101" ht="14.7" customHeight="1" x14ac:dyDescent="0.3">
      <c r="A15" s="1"/>
      <c r="B15" s="1"/>
      <c r="C15" s="296"/>
      <c r="D15" s="97"/>
      <c r="E15" s="23"/>
      <c r="F15" s="23"/>
      <c r="G15" s="23"/>
      <c r="H15" s="23"/>
      <c r="I15" s="23"/>
      <c r="J15" s="23"/>
      <c r="K15" s="23"/>
      <c r="L15" s="23"/>
      <c r="M15" s="23"/>
      <c r="N15" s="23"/>
      <c r="O15" s="23"/>
      <c r="P15" s="23"/>
      <c r="Q15" s="23"/>
      <c r="R15" s="23"/>
      <c r="S15" s="111"/>
      <c r="T15" s="87"/>
      <c r="U15" s="87"/>
      <c r="V15" s="87"/>
      <c r="W15" s="87"/>
      <c r="X15" s="15"/>
      <c r="Y15" s="15"/>
      <c r="Z15" s="300" t="s">
        <v>251</v>
      </c>
      <c r="AA15" s="300"/>
      <c r="AB15" s="15"/>
      <c r="AC15" s="15"/>
      <c r="AD15" s="15"/>
      <c r="AE15" s="15"/>
      <c r="AF15" s="15"/>
      <c r="AG15" s="15"/>
      <c r="AH15" s="15"/>
      <c r="AI15" s="15"/>
      <c r="AJ15" s="15"/>
      <c r="AK15" s="15"/>
      <c r="AL15" s="15"/>
      <c r="AM15" s="15">
        <v>1</v>
      </c>
      <c r="AN15" s="15">
        <v>2</v>
      </c>
      <c r="AO15" s="15">
        <v>3</v>
      </c>
      <c r="AP15" s="15">
        <v>4</v>
      </c>
      <c r="AQ15" s="15">
        <v>5</v>
      </c>
      <c r="AR15" s="15">
        <v>6</v>
      </c>
      <c r="AS15" s="15">
        <v>7</v>
      </c>
      <c r="AT15" s="15">
        <v>8</v>
      </c>
      <c r="AU15" s="15">
        <v>9</v>
      </c>
      <c r="AV15" s="15">
        <v>10</v>
      </c>
      <c r="AW15" s="15">
        <v>11</v>
      </c>
      <c r="AX15" s="15">
        <v>12</v>
      </c>
      <c r="AY15" s="15">
        <v>13</v>
      </c>
      <c r="AZ15" s="15">
        <v>14</v>
      </c>
      <c r="BA15" s="15">
        <v>15</v>
      </c>
      <c r="BB15" s="15">
        <v>16</v>
      </c>
      <c r="BC15" s="15">
        <v>17</v>
      </c>
      <c r="BD15" s="15">
        <v>18</v>
      </c>
      <c r="BE15" s="15">
        <v>19</v>
      </c>
      <c r="BF15" s="15">
        <v>20</v>
      </c>
      <c r="BG15" s="15">
        <v>21</v>
      </c>
      <c r="BH15" s="15">
        <v>22</v>
      </c>
      <c r="BI15" s="15">
        <v>23</v>
      </c>
      <c r="BJ15" s="15">
        <v>24</v>
      </c>
      <c r="BK15" s="15">
        <v>25</v>
      </c>
      <c r="BL15" s="15">
        <v>26</v>
      </c>
      <c r="BM15" s="15">
        <v>27</v>
      </c>
      <c r="BN15" s="15">
        <v>28</v>
      </c>
      <c r="BO15" s="15">
        <v>29</v>
      </c>
      <c r="BP15" s="15">
        <v>30</v>
      </c>
      <c r="BQ15" s="15">
        <v>31</v>
      </c>
      <c r="BR15" s="15">
        <v>32</v>
      </c>
      <c r="BS15" s="15">
        <v>33</v>
      </c>
      <c r="BT15" s="15">
        <v>34</v>
      </c>
      <c r="BU15" s="15">
        <v>35</v>
      </c>
      <c r="BV15" s="15">
        <v>36</v>
      </c>
      <c r="BW15" s="15">
        <v>37</v>
      </c>
      <c r="BX15" s="15">
        <v>38</v>
      </c>
      <c r="BY15" s="15">
        <v>39</v>
      </c>
      <c r="BZ15" s="15">
        <v>40</v>
      </c>
      <c r="CA15" s="15">
        <v>41</v>
      </c>
      <c r="CB15" s="15">
        <v>42</v>
      </c>
      <c r="CC15" s="15">
        <v>43</v>
      </c>
      <c r="CD15" s="15">
        <v>44</v>
      </c>
      <c r="CE15" s="15">
        <v>45</v>
      </c>
      <c r="CF15" s="15">
        <v>46</v>
      </c>
      <c r="CG15" s="15">
        <v>47</v>
      </c>
      <c r="CH15" s="15">
        <v>48</v>
      </c>
      <c r="CI15" s="15">
        <v>49</v>
      </c>
      <c r="CJ15" s="15">
        <v>50</v>
      </c>
      <c r="CK15" s="15">
        <v>51</v>
      </c>
      <c r="CL15" s="15">
        <v>52</v>
      </c>
      <c r="CM15" s="15"/>
      <c r="CN15" s="1"/>
      <c r="CO15" s="1"/>
      <c r="CP15" s="1"/>
      <c r="CQ15" s="1"/>
      <c r="CR15" s="1"/>
      <c r="CS15" s="1"/>
      <c r="CT15" s="1"/>
      <c r="CU15" s="1"/>
      <c r="CV15" s="1"/>
      <c r="CW15" s="1"/>
    </row>
    <row r="16" spans="1:101" x14ac:dyDescent="0.3">
      <c r="A16" s="1"/>
      <c r="B16" s="1"/>
      <c r="C16" s="296"/>
      <c r="D16" s="253" t="s">
        <v>270</v>
      </c>
      <c r="E16" s="104">
        <v>1</v>
      </c>
      <c r="F16" s="117" t="s">
        <v>134</v>
      </c>
      <c r="G16" s="100" t="s">
        <v>42</v>
      </c>
      <c r="H16" s="23"/>
      <c r="I16" s="23"/>
      <c r="J16" s="23"/>
      <c r="K16" s="3"/>
      <c r="L16" s="3"/>
      <c r="M16" s="41"/>
      <c r="N16" s="41"/>
      <c r="O16" s="36"/>
      <c r="P16" s="36"/>
      <c r="Q16" s="36"/>
      <c r="R16" s="115" t="str">
        <f>IF(M16&gt;0,N16/M16,"")</f>
        <v/>
      </c>
      <c r="S16" s="5"/>
      <c r="T16" s="87"/>
      <c r="U16" s="87"/>
      <c r="V16" s="87"/>
      <c r="W16" s="87"/>
      <c r="X16" s="15"/>
      <c r="Y16" s="16" t="s">
        <v>2</v>
      </c>
      <c r="Z16" s="16"/>
      <c r="AA16" s="16"/>
      <c r="AB16" s="16"/>
      <c r="AC16" s="16"/>
      <c r="AD16" s="16" t="s">
        <v>135</v>
      </c>
      <c r="AE16" s="16" t="s">
        <v>11</v>
      </c>
      <c r="AF16" s="16" t="s">
        <v>12</v>
      </c>
      <c r="AG16" s="16" t="s">
        <v>13</v>
      </c>
      <c r="AH16" s="16" t="s">
        <v>14</v>
      </c>
      <c r="AI16" s="16" t="s">
        <v>15</v>
      </c>
      <c r="AJ16" s="16" t="s">
        <v>16</v>
      </c>
      <c r="AK16" s="16" t="s">
        <v>17</v>
      </c>
      <c r="AL16" s="16" t="s">
        <v>18</v>
      </c>
      <c r="AM16" s="16" t="s">
        <v>46</v>
      </c>
      <c r="AN16" s="16" t="s">
        <v>47</v>
      </c>
      <c r="AO16" s="16" t="s">
        <v>136</v>
      </c>
      <c r="AP16" s="16" t="s">
        <v>137</v>
      </c>
      <c r="AQ16" s="16" t="s">
        <v>138</v>
      </c>
      <c r="AR16" s="16" t="s">
        <v>139</v>
      </c>
      <c r="AS16" s="16" t="s">
        <v>140</v>
      </c>
      <c r="AT16" s="16" t="s">
        <v>141</v>
      </c>
      <c r="AU16" s="16" t="s">
        <v>142</v>
      </c>
      <c r="AV16" s="16" t="s">
        <v>143</v>
      </c>
      <c r="AW16" s="16" t="s">
        <v>144</v>
      </c>
      <c r="AX16" s="16" t="s">
        <v>145</v>
      </c>
      <c r="AY16" s="16" t="s">
        <v>146</v>
      </c>
      <c r="AZ16" s="16" t="s">
        <v>147</v>
      </c>
      <c r="BA16" s="16" t="s">
        <v>148</v>
      </c>
      <c r="BB16" s="16" t="s">
        <v>149</v>
      </c>
      <c r="BC16" s="16" t="s">
        <v>150</v>
      </c>
      <c r="BD16" s="16" t="s">
        <v>151</v>
      </c>
      <c r="BE16" s="16" t="s">
        <v>152</v>
      </c>
      <c r="BF16" s="16" t="s">
        <v>153</v>
      </c>
      <c r="BG16" s="16" t="s">
        <v>154</v>
      </c>
      <c r="BH16" s="16" t="s">
        <v>155</v>
      </c>
      <c r="BI16" s="16" t="s">
        <v>156</v>
      </c>
      <c r="BJ16" s="16" t="s">
        <v>157</v>
      </c>
      <c r="BK16" s="16" t="s">
        <v>158</v>
      </c>
      <c r="BL16" s="16" t="s">
        <v>159</v>
      </c>
      <c r="BM16" s="16" t="s">
        <v>160</v>
      </c>
      <c r="BN16" s="16" t="s">
        <v>161</v>
      </c>
      <c r="BO16" s="16" t="s">
        <v>162</v>
      </c>
      <c r="BP16" s="16" t="s">
        <v>163</v>
      </c>
      <c r="BQ16" s="16" t="s">
        <v>164</v>
      </c>
      <c r="BR16" s="16" t="s">
        <v>165</v>
      </c>
      <c r="BS16" s="16" t="s">
        <v>226</v>
      </c>
      <c r="BT16" s="16" t="s">
        <v>227</v>
      </c>
      <c r="BU16" s="16" t="s">
        <v>228</v>
      </c>
      <c r="BV16" s="16" t="s">
        <v>229</v>
      </c>
      <c r="BW16" s="16" t="s">
        <v>230</v>
      </c>
      <c r="BX16" s="16" t="s">
        <v>231</v>
      </c>
      <c r="BY16" s="16" t="s">
        <v>232</v>
      </c>
      <c r="BZ16" s="16" t="s">
        <v>233</v>
      </c>
      <c r="CA16" s="16" t="s">
        <v>234</v>
      </c>
      <c r="CB16" s="16" t="s">
        <v>235</v>
      </c>
      <c r="CC16" s="16" t="s">
        <v>236</v>
      </c>
      <c r="CD16" s="16" t="s">
        <v>237</v>
      </c>
      <c r="CE16" s="16" t="s">
        <v>238</v>
      </c>
      <c r="CF16" s="16" t="s">
        <v>239</v>
      </c>
      <c r="CG16" s="16" t="s">
        <v>240</v>
      </c>
      <c r="CH16" s="16" t="s">
        <v>241</v>
      </c>
      <c r="CI16" s="16" t="s">
        <v>242</v>
      </c>
      <c r="CJ16" s="16" t="s">
        <v>243</v>
      </c>
      <c r="CK16" s="16" t="s">
        <v>244</v>
      </c>
      <c r="CL16" s="16" t="s">
        <v>245</v>
      </c>
      <c r="CM16" s="16"/>
      <c r="CN16" s="1"/>
      <c r="CO16" s="1"/>
      <c r="CP16" s="1"/>
      <c r="CQ16" s="1"/>
      <c r="CR16" s="1"/>
      <c r="CS16" s="1"/>
      <c r="CT16" s="1"/>
      <c r="CU16" s="1"/>
      <c r="CV16" s="1"/>
      <c r="CW16" s="1"/>
    </row>
    <row r="17" spans="1:101" x14ac:dyDescent="0.3">
      <c r="A17" s="1"/>
      <c r="B17" s="1"/>
      <c r="C17" s="296"/>
      <c r="D17" s="253"/>
      <c r="E17" s="104">
        <v>2</v>
      </c>
      <c r="F17" s="117" t="s">
        <v>259</v>
      </c>
      <c r="G17" s="100" t="s">
        <v>42</v>
      </c>
      <c r="H17" s="23"/>
      <c r="I17" s="23"/>
      <c r="J17" s="23"/>
      <c r="K17" s="3"/>
      <c r="L17" s="3"/>
      <c r="M17" s="41"/>
      <c r="N17" s="41"/>
      <c r="O17" s="36"/>
      <c r="P17" s="36"/>
      <c r="Q17" s="36"/>
      <c r="R17" s="115" t="str">
        <f t="shared" ref="R17:R25" si="0">IF(M17&gt;0,N17/M17,"")</f>
        <v/>
      </c>
      <c r="S17" s="5"/>
      <c r="T17" s="87"/>
      <c r="U17" s="87"/>
      <c r="V17" s="289" t="s">
        <v>167</v>
      </c>
      <c r="W17" s="87"/>
      <c r="X17" s="15"/>
      <c r="Y17" s="15" t="s">
        <v>168</v>
      </c>
      <c r="Z17" s="15"/>
      <c r="AA17" s="15"/>
      <c r="AB17" s="15"/>
      <c r="AC17" s="156"/>
      <c r="AD17" s="174">
        <v>0</v>
      </c>
      <c r="AE17" s="174">
        <v>0</v>
      </c>
      <c r="AF17" s="206">
        <f>3.5%/4</f>
        <v>8.7500000000000008E-3</v>
      </c>
      <c r="AG17" s="174">
        <f>AF17</f>
        <v>8.7500000000000008E-3</v>
      </c>
      <c r="AH17" s="174">
        <f t="shared" ref="AH17:AW24" si="1">AG17</f>
        <v>8.7500000000000008E-3</v>
      </c>
      <c r="AI17" s="174">
        <f t="shared" si="1"/>
        <v>8.7500000000000008E-3</v>
      </c>
      <c r="AJ17" s="174">
        <f t="shared" si="1"/>
        <v>8.7500000000000008E-3</v>
      </c>
      <c r="AK17" s="174">
        <f t="shared" si="1"/>
        <v>8.7500000000000008E-3</v>
      </c>
      <c r="AL17" s="174">
        <f t="shared" si="1"/>
        <v>8.7500000000000008E-3</v>
      </c>
      <c r="AM17" s="174">
        <f t="shared" si="1"/>
        <v>8.7500000000000008E-3</v>
      </c>
      <c r="AN17" s="174">
        <f t="shared" si="1"/>
        <v>8.7500000000000008E-3</v>
      </c>
      <c r="AO17" s="174">
        <f t="shared" si="1"/>
        <v>8.7500000000000008E-3</v>
      </c>
      <c r="AP17" s="174">
        <f t="shared" si="1"/>
        <v>8.7500000000000008E-3</v>
      </c>
      <c r="AQ17" s="174">
        <f t="shared" si="1"/>
        <v>8.7500000000000008E-3</v>
      </c>
      <c r="AR17" s="174">
        <f t="shared" si="1"/>
        <v>8.7500000000000008E-3</v>
      </c>
      <c r="AS17" s="174">
        <f t="shared" si="1"/>
        <v>8.7500000000000008E-3</v>
      </c>
      <c r="AT17" s="174">
        <f t="shared" si="1"/>
        <v>8.7500000000000008E-3</v>
      </c>
      <c r="AU17" s="174">
        <f t="shared" si="1"/>
        <v>8.7500000000000008E-3</v>
      </c>
      <c r="AV17" s="174">
        <f t="shared" si="1"/>
        <v>8.7500000000000008E-3</v>
      </c>
      <c r="AW17" s="174">
        <f t="shared" si="1"/>
        <v>8.7500000000000008E-3</v>
      </c>
      <c r="AX17" s="174">
        <f t="shared" ref="AX17:BM24" si="2">AW17</f>
        <v>8.7500000000000008E-3</v>
      </c>
      <c r="AY17" s="174">
        <f t="shared" si="2"/>
        <v>8.7500000000000008E-3</v>
      </c>
      <c r="AZ17" s="174">
        <f t="shared" si="2"/>
        <v>8.7500000000000008E-3</v>
      </c>
      <c r="BA17" s="174">
        <f t="shared" si="2"/>
        <v>8.7500000000000008E-3</v>
      </c>
      <c r="BB17" s="174">
        <f t="shared" si="2"/>
        <v>8.7500000000000008E-3</v>
      </c>
      <c r="BC17" s="174">
        <f t="shared" si="2"/>
        <v>8.7500000000000008E-3</v>
      </c>
      <c r="BD17" s="174">
        <f t="shared" si="2"/>
        <v>8.7500000000000008E-3</v>
      </c>
      <c r="BE17" s="174">
        <f t="shared" si="2"/>
        <v>8.7500000000000008E-3</v>
      </c>
      <c r="BF17" s="174">
        <f t="shared" si="2"/>
        <v>8.7500000000000008E-3</v>
      </c>
      <c r="BG17" s="174">
        <f t="shared" si="2"/>
        <v>8.7500000000000008E-3</v>
      </c>
      <c r="BH17" s="174">
        <f t="shared" si="2"/>
        <v>8.7500000000000008E-3</v>
      </c>
      <c r="BI17" s="174">
        <f t="shared" si="2"/>
        <v>8.7500000000000008E-3</v>
      </c>
      <c r="BJ17" s="174">
        <f t="shared" si="2"/>
        <v>8.7500000000000008E-3</v>
      </c>
      <c r="BK17" s="174">
        <f t="shared" si="2"/>
        <v>8.7500000000000008E-3</v>
      </c>
      <c r="BL17" s="174">
        <f t="shared" si="2"/>
        <v>8.7500000000000008E-3</v>
      </c>
      <c r="BM17" s="174">
        <f t="shared" si="2"/>
        <v>8.7500000000000008E-3</v>
      </c>
      <c r="BN17" s="174">
        <f t="shared" ref="BN17:CC24" si="3">BM17</f>
        <v>8.7500000000000008E-3</v>
      </c>
      <c r="BO17" s="174">
        <f t="shared" si="3"/>
        <v>8.7500000000000008E-3</v>
      </c>
      <c r="BP17" s="174">
        <f t="shared" si="3"/>
        <v>8.7500000000000008E-3</v>
      </c>
      <c r="BQ17" s="174">
        <f t="shared" si="3"/>
        <v>8.7500000000000008E-3</v>
      </c>
      <c r="BR17" s="174">
        <f t="shared" si="3"/>
        <v>8.7500000000000008E-3</v>
      </c>
      <c r="BS17" s="174">
        <f t="shared" si="3"/>
        <v>8.7500000000000008E-3</v>
      </c>
      <c r="BT17" s="174">
        <f t="shared" si="3"/>
        <v>8.7500000000000008E-3</v>
      </c>
      <c r="BU17" s="174">
        <f t="shared" si="3"/>
        <v>8.7500000000000008E-3</v>
      </c>
      <c r="BV17" s="174">
        <f t="shared" si="3"/>
        <v>8.7500000000000008E-3</v>
      </c>
      <c r="BW17" s="174">
        <f t="shared" si="3"/>
        <v>8.7500000000000008E-3</v>
      </c>
      <c r="BX17" s="174">
        <f t="shared" si="3"/>
        <v>8.7500000000000008E-3</v>
      </c>
      <c r="BY17" s="174">
        <f t="shared" si="3"/>
        <v>8.7500000000000008E-3</v>
      </c>
      <c r="BZ17" s="174">
        <f t="shared" si="3"/>
        <v>8.7500000000000008E-3</v>
      </c>
      <c r="CA17" s="174">
        <f t="shared" si="3"/>
        <v>8.7500000000000008E-3</v>
      </c>
      <c r="CB17" s="174">
        <f t="shared" si="3"/>
        <v>8.7500000000000008E-3</v>
      </c>
      <c r="CC17" s="174">
        <f t="shared" si="3"/>
        <v>8.7500000000000008E-3</v>
      </c>
      <c r="CD17" s="174">
        <f t="shared" ref="CD17:CL24" si="4">CC17</f>
        <v>8.7500000000000008E-3</v>
      </c>
      <c r="CE17" s="174">
        <f t="shared" si="4"/>
        <v>8.7500000000000008E-3</v>
      </c>
      <c r="CF17" s="174">
        <f t="shared" si="4"/>
        <v>8.7500000000000008E-3</v>
      </c>
      <c r="CG17" s="174">
        <f t="shared" si="4"/>
        <v>8.7500000000000008E-3</v>
      </c>
      <c r="CH17" s="174">
        <f t="shared" si="4"/>
        <v>8.7500000000000008E-3</v>
      </c>
      <c r="CI17" s="174">
        <f t="shared" si="4"/>
        <v>8.7500000000000008E-3</v>
      </c>
      <c r="CJ17" s="174">
        <f t="shared" si="4"/>
        <v>8.7500000000000008E-3</v>
      </c>
      <c r="CK17" s="174">
        <f t="shared" si="4"/>
        <v>8.7500000000000008E-3</v>
      </c>
      <c r="CL17" s="174">
        <f t="shared" si="4"/>
        <v>8.7500000000000008E-3</v>
      </c>
      <c r="CM17" s="156"/>
      <c r="CN17" s="1"/>
      <c r="CO17" s="1"/>
      <c r="CP17" s="1"/>
      <c r="CQ17" s="1"/>
      <c r="CR17" s="1"/>
      <c r="CS17" s="1"/>
      <c r="CT17" s="1"/>
      <c r="CU17" s="1"/>
      <c r="CV17" s="1"/>
      <c r="CW17" s="1"/>
    </row>
    <row r="18" spans="1:101" x14ac:dyDescent="0.3">
      <c r="A18" s="1"/>
      <c r="B18" s="1"/>
      <c r="C18" s="296"/>
      <c r="D18" s="253"/>
      <c r="E18" s="104">
        <v>3</v>
      </c>
      <c r="F18" s="117" t="s">
        <v>263</v>
      </c>
      <c r="G18" s="100" t="s">
        <v>42</v>
      </c>
      <c r="H18" s="23"/>
      <c r="I18" s="23"/>
      <c r="J18" s="23"/>
      <c r="K18" s="3"/>
      <c r="L18" s="3"/>
      <c r="M18" s="41"/>
      <c r="N18" s="41"/>
      <c r="O18" s="36"/>
      <c r="P18" s="36"/>
      <c r="Q18" s="36"/>
      <c r="R18" s="115" t="str">
        <f t="shared" si="0"/>
        <v/>
      </c>
      <c r="S18" s="5"/>
      <c r="T18" s="87"/>
      <c r="U18" s="87"/>
      <c r="V18" s="290"/>
      <c r="W18" s="87"/>
      <c r="X18" s="15"/>
      <c r="Y18" s="15" t="s">
        <v>169</v>
      </c>
      <c r="Z18" s="15"/>
      <c r="AA18" s="15"/>
      <c r="AB18" s="15"/>
      <c r="AC18" s="156"/>
      <c r="AD18" s="174">
        <v>0</v>
      </c>
      <c r="AE18" s="174">
        <v>0</v>
      </c>
      <c r="AF18" s="206">
        <f>1%/4</f>
        <v>2.5000000000000001E-3</v>
      </c>
      <c r="AG18" s="174">
        <f t="shared" ref="AG18:AV24" si="5">AF18</f>
        <v>2.5000000000000001E-3</v>
      </c>
      <c r="AH18" s="174">
        <f t="shared" si="5"/>
        <v>2.5000000000000001E-3</v>
      </c>
      <c r="AI18" s="174">
        <f t="shared" si="5"/>
        <v>2.5000000000000001E-3</v>
      </c>
      <c r="AJ18" s="174">
        <f t="shared" si="5"/>
        <v>2.5000000000000001E-3</v>
      </c>
      <c r="AK18" s="174">
        <f t="shared" si="5"/>
        <v>2.5000000000000001E-3</v>
      </c>
      <c r="AL18" s="174">
        <f t="shared" si="5"/>
        <v>2.5000000000000001E-3</v>
      </c>
      <c r="AM18" s="174">
        <f t="shared" si="5"/>
        <v>2.5000000000000001E-3</v>
      </c>
      <c r="AN18" s="174">
        <f t="shared" si="5"/>
        <v>2.5000000000000001E-3</v>
      </c>
      <c r="AO18" s="174">
        <f t="shared" si="5"/>
        <v>2.5000000000000001E-3</v>
      </c>
      <c r="AP18" s="174">
        <f t="shared" si="5"/>
        <v>2.5000000000000001E-3</v>
      </c>
      <c r="AQ18" s="174">
        <f t="shared" si="5"/>
        <v>2.5000000000000001E-3</v>
      </c>
      <c r="AR18" s="174">
        <f t="shared" si="5"/>
        <v>2.5000000000000001E-3</v>
      </c>
      <c r="AS18" s="174">
        <f t="shared" si="5"/>
        <v>2.5000000000000001E-3</v>
      </c>
      <c r="AT18" s="174">
        <f t="shared" si="5"/>
        <v>2.5000000000000001E-3</v>
      </c>
      <c r="AU18" s="174">
        <f t="shared" si="5"/>
        <v>2.5000000000000001E-3</v>
      </c>
      <c r="AV18" s="174">
        <f t="shared" si="5"/>
        <v>2.5000000000000001E-3</v>
      </c>
      <c r="AW18" s="174">
        <f t="shared" si="1"/>
        <v>2.5000000000000001E-3</v>
      </c>
      <c r="AX18" s="174">
        <f t="shared" si="2"/>
        <v>2.5000000000000001E-3</v>
      </c>
      <c r="AY18" s="174">
        <f t="shared" si="2"/>
        <v>2.5000000000000001E-3</v>
      </c>
      <c r="AZ18" s="174">
        <f t="shared" si="2"/>
        <v>2.5000000000000001E-3</v>
      </c>
      <c r="BA18" s="174">
        <f t="shared" si="2"/>
        <v>2.5000000000000001E-3</v>
      </c>
      <c r="BB18" s="174">
        <f t="shared" si="2"/>
        <v>2.5000000000000001E-3</v>
      </c>
      <c r="BC18" s="174">
        <f t="shared" si="2"/>
        <v>2.5000000000000001E-3</v>
      </c>
      <c r="BD18" s="174">
        <f t="shared" si="2"/>
        <v>2.5000000000000001E-3</v>
      </c>
      <c r="BE18" s="174">
        <f t="shared" si="2"/>
        <v>2.5000000000000001E-3</v>
      </c>
      <c r="BF18" s="174">
        <f t="shared" si="2"/>
        <v>2.5000000000000001E-3</v>
      </c>
      <c r="BG18" s="174">
        <f t="shared" si="2"/>
        <v>2.5000000000000001E-3</v>
      </c>
      <c r="BH18" s="174">
        <f t="shared" si="2"/>
        <v>2.5000000000000001E-3</v>
      </c>
      <c r="BI18" s="174">
        <f t="shared" si="2"/>
        <v>2.5000000000000001E-3</v>
      </c>
      <c r="BJ18" s="174">
        <f t="shared" si="2"/>
        <v>2.5000000000000001E-3</v>
      </c>
      <c r="BK18" s="174">
        <f t="shared" si="2"/>
        <v>2.5000000000000001E-3</v>
      </c>
      <c r="BL18" s="174">
        <f t="shared" si="2"/>
        <v>2.5000000000000001E-3</v>
      </c>
      <c r="BM18" s="174">
        <f t="shared" si="2"/>
        <v>2.5000000000000001E-3</v>
      </c>
      <c r="BN18" s="174">
        <f t="shared" si="3"/>
        <v>2.5000000000000001E-3</v>
      </c>
      <c r="BO18" s="174">
        <f t="shared" si="3"/>
        <v>2.5000000000000001E-3</v>
      </c>
      <c r="BP18" s="174">
        <f t="shared" si="3"/>
        <v>2.5000000000000001E-3</v>
      </c>
      <c r="BQ18" s="174">
        <f t="shared" si="3"/>
        <v>2.5000000000000001E-3</v>
      </c>
      <c r="BR18" s="174">
        <f t="shared" si="3"/>
        <v>2.5000000000000001E-3</v>
      </c>
      <c r="BS18" s="174">
        <f t="shared" si="3"/>
        <v>2.5000000000000001E-3</v>
      </c>
      <c r="BT18" s="174">
        <f t="shared" si="3"/>
        <v>2.5000000000000001E-3</v>
      </c>
      <c r="BU18" s="174">
        <f t="shared" si="3"/>
        <v>2.5000000000000001E-3</v>
      </c>
      <c r="BV18" s="174">
        <f t="shared" si="3"/>
        <v>2.5000000000000001E-3</v>
      </c>
      <c r="BW18" s="174">
        <f t="shared" si="3"/>
        <v>2.5000000000000001E-3</v>
      </c>
      <c r="BX18" s="174">
        <f t="shared" si="3"/>
        <v>2.5000000000000001E-3</v>
      </c>
      <c r="BY18" s="174">
        <f t="shared" si="3"/>
        <v>2.5000000000000001E-3</v>
      </c>
      <c r="BZ18" s="174">
        <f t="shared" si="3"/>
        <v>2.5000000000000001E-3</v>
      </c>
      <c r="CA18" s="174">
        <f t="shared" si="3"/>
        <v>2.5000000000000001E-3</v>
      </c>
      <c r="CB18" s="174">
        <f t="shared" si="3"/>
        <v>2.5000000000000001E-3</v>
      </c>
      <c r="CC18" s="174">
        <f t="shared" si="3"/>
        <v>2.5000000000000001E-3</v>
      </c>
      <c r="CD18" s="174">
        <f t="shared" si="4"/>
        <v>2.5000000000000001E-3</v>
      </c>
      <c r="CE18" s="174">
        <f t="shared" si="4"/>
        <v>2.5000000000000001E-3</v>
      </c>
      <c r="CF18" s="174">
        <f t="shared" si="4"/>
        <v>2.5000000000000001E-3</v>
      </c>
      <c r="CG18" s="174">
        <f t="shared" si="4"/>
        <v>2.5000000000000001E-3</v>
      </c>
      <c r="CH18" s="174">
        <f t="shared" si="4"/>
        <v>2.5000000000000001E-3</v>
      </c>
      <c r="CI18" s="174">
        <f t="shared" si="4"/>
        <v>2.5000000000000001E-3</v>
      </c>
      <c r="CJ18" s="174">
        <f t="shared" si="4"/>
        <v>2.5000000000000001E-3</v>
      </c>
      <c r="CK18" s="174">
        <f t="shared" si="4"/>
        <v>2.5000000000000001E-3</v>
      </c>
      <c r="CL18" s="174">
        <f t="shared" si="4"/>
        <v>2.5000000000000001E-3</v>
      </c>
      <c r="CM18" s="156"/>
      <c r="CN18" s="1"/>
      <c r="CO18" s="1"/>
      <c r="CP18" s="1"/>
      <c r="CQ18" s="1"/>
      <c r="CR18" s="1"/>
      <c r="CS18" s="1"/>
      <c r="CT18" s="1"/>
      <c r="CU18" s="1"/>
      <c r="CV18" s="1"/>
      <c r="CW18" s="1"/>
    </row>
    <row r="19" spans="1:101" x14ac:dyDescent="0.3">
      <c r="A19" s="1"/>
      <c r="B19" s="1"/>
      <c r="C19" s="296"/>
      <c r="D19" s="253"/>
      <c r="E19" s="104">
        <v>4</v>
      </c>
      <c r="F19" s="117" t="s">
        <v>166</v>
      </c>
      <c r="G19" s="100" t="s">
        <v>42</v>
      </c>
      <c r="H19" s="23"/>
      <c r="I19" s="23"/>
      <c r="J19" s="23"/>
      <c r="K19" s="3"/>
      <c r="L19" s="3"/>
      <c r="M19" s="41"/>
      <c r="N19" s="41"/>
      <c r="O19" s="36"/>
      <c r="P19" s="36"/>
      <c r="Q19" s="36"/>
      <c r="R19" s="115" t="str">
        <f t="shared" si="0"/>
        <v/>
      </c>
      <c r="S19" s="5"/>
      <c r="T19" s="87"/>
      <c r="U19" s="87"/>
      <c r="V19" s="290"/>
      <c r="W19" s="87"/>
      <c r="X19" s="15"/>
      <c r="Y19" s="15" t="s">
        <v>170</v>
      </c>
      <c r="Z19" s="15"/>
      <c r="AA19" s="15"/>
      <c r="AB19" s="15"/>
      <c r="AC19" s="156"/>
      <c r="AD19" s="174">
        <v>0</v>
      </c>
      <c r="AE19" s="174">
        <v>0</v>
      </c>
      <c r="AF19" s="206">
        <f>2%/4</f>
        <v>5.0000000000000001E-3</v>
      </c>
      <c r="AG19" s="174">
        <f t="shared" si="5"/>
        <v>5.0000000000000001E-3</v>
      </c>
      <c r="AH19" s="174">
        <f t="shared" si="5"/>
        <v>5.0000000000000001E-3</v>
      </c>
      <c r="AI19" s="174">
        <f t="shared" si="5"/>
        <v>5.0000000000000001E-3</v>
      </c>
      <c r="AJ19" s="174">
        <f t="shared" si="5"/>
        <v>5.0000000000000001E-3</v>
      </c>
      <c r="AK19" s="174">
        <f t="shared" si="5"/>
        <v>5.0000000000000001E-3</v>
      </c>
      <c r="AL19" s="174">
        <f t="shared" si="5"/>
        <v>5.0000000000000001E-3</v>
      </c>
      <c r="AM19" s="174">
        <f t="shared" si="5"/>
        <v>5.0000000000000001E-3</v>
      </c>
      <c r="AN19" s="174">
        <f t="shared" si="5"/>
        <v>5.0000000000000001E-3</v>
      </c>
      <c r="AO19" s="174">
        <f t="shared" si="5"/>
        <v>5.0000000000000001E-3</v>
      </c>
      <c r="AP19" s="174">
        <f t="shared" si="5"/>
        <v>5.0000000000000001E-3</v>
      </c>
      <c r="AQ19" s="174">
        <f t="shared" si="5"/>
        <v>5.0000000000000001E-3</v>
      </c>
      <c r="AR19" s="174">
        <f t="shared" si="5"/>
        <v>5.0000000000000001E-3</v>
      </c>
      <c r="AS19" s="174">
        <f t="shared" si="5"/>
        <v>5.0000000000000001E-3</v>
      </c>
      <c r="AT19" s="174">
        <f t="shared" si="5"/>
        <v>5.0000000000000001E-3</v>
      </c>
      <c r="AU19" s="174">
        <f t="shared" si="5"/>
        <v>5.0000000000000001E-3</v>
      </c>
      <c r="AV19" s="174">
        <f t="shared" si="5"/>
        <v>5.0000000000000001E-3</v>
      </c>
      <c r="AW19" s="174">
        <f t="shared" si="1"/>
        <v>5.0000000000000001E-3</v>
      </c>
      <c r="AX19" s="174">
        <f t="shared" si="2"/>
        <v>5.0000000000000001E-3</v>
      </c>
      <c r="AY19" s="174">
        <f t="shared" si="2"/>
        <v>5.0000000000000001E-3</v>
      </c>
      <c r="AZ19" s="174">
        <f t="shared" si="2"/>
        <v>5.0000000000000001E-3</v>
      </c>
      <c r="BA19" s="174">
        <f t="shared" si="2"/>
        <v>5.0000000000000001E-3</v>
      </c>
      <c r="BB19" s="174">
        <f t="shared" si="2"/>
        <v>5.0000000000000001E-3</v>
      </c>
      <c r="BC19" s="174">
        <f t="shared" si="2"/>
        <v>5.0000000000000001E-3</v>
      </c>
      <c r="BD19" s="174">
        <f t="shared" si="2"/>
        <v>5.0000000000000001E-3</v>
      </c>
      <c r="BE19" s="174">
        <f t="shared" si="2"/>
        <v>5.0000000000000001E-3</v>
      </c>
      <c r="BF19" s="174">
        <f t="shared" si="2"/>
        <v>5.0000000000000001E-3</v>
      </c>
      <c r="BG19" s="174">
        <f t="shared" si="2"/>
        <v>5.0000000000000001E-3</v>
      </c>
      <c r="BH19" s="174">
        <f t="shared" si="2"/>
        <v>5.0000000000000001E-3</v>
      </c>
      <c r="BI19" s="174">
        <f t="shared" si="2"/>
        <v>5.0000000000000001E-3</v>
      </c>
      <c r="BJ19" s="174">
        <f t="shared" si="2"/>
        <v>5.0000000000000001E-3</v>
      </c>
      <c r="BK19" s="174">
        <f t="shared" si="2"/>
        <v>5.0000000000000001E-3</v>
      </c>
      <c r="BL19" s="174">
        <f t="shared" si="2"/>
        <v>5.0000000000000001E-3</v>
      </c>
      <c r="BM19" s="174">
        <f t="shared" si="2"/>
        <v>5.0000000000000001E-3</v>
      </c>
      <c r="BN19" s="174">
        <f t="shared" si="3"/>
        <v>5.0000000000000001E-3</v>
      </c>
      <c r="BO19" s="174">
        <f t="shared" si="3"/>
        <v>5.0000000000000001E-3</v>
      </c>
      <c r="BP19" s="174">
        <f t="shared" si="3"/>
        <v>5.0000000000000001E-3</v>
      </c>
      <c r="BQ19" s="174">
        <f t="shared" si="3"/>
        <v>5.0000000000000001E-3</v>
      </c>
      <c r="BR19" s="174">
        <f t="shared" si="3"/>
        <v>5.0000000000000001E-3</v>
      </c>
      <c r="BS19" s="174">
        <f t="shared" si="3"/>
        <v>5.0000000000000001E-3</v>
      </c>
      <c r="BT19" s="174">
        <f t="shared" si="3"/>
        <v>5.0000000000000001E-3</v>
      </c>
      <c r="BU19" s="174">
        <f t="shared" si="3"/>
        <v>5.0000000000000001E-3</v>
      </c>
      <c r="BV19" s="174">
        <f t="shared" si="3"/>
        <v>5.0000000000000001E-3</v>
      </c>
      <c r="BW19" s="174">
        <f t="shared" si="3"/>
        <v>5.0000000000000001E-3</v>
      </c>
      <c r="BX19" s="174">
        <f t="shared" si="3"/>
        <v>5.0000000000000001E-3</v>
      </c>
      <c r="BY19" s="174">
        <f t="shared" si="3"/>
        <v>5.0000000000000001E-3</v>
      </c>
      <c r="BZ19" s="174">
        <f t="shared" si="3"/>
        <v>5.0000000000000001E-3</v>
      </c>
      <c r="CA19" s="174">
        <f t="shared" si="3"/>
        <v>5.0000000000000001E-3</v>
      </c>
      <c r="CB19" s="174">
        <f t="shared" si="3"/>
        <v>5.0000000000000001E-3</v>
      </c>
      <c r="CC19" s="174">
        <f t="shared" si="3"/>
        <v>5.0000000000000001E-3</v>
      </c>
      <c r="CD19" s="174">
        <f t="shared" si="4"/>
        <v>5.0000000000000001E-3</v>
      </c>
      <c r="CE19" s="174">
        <f t="shared" si="4"/>
        <v>5.0000000000000001E-3</v>
      </c>
      <c r="CF19" s="174">
        <f t="shared" si="4"/>
        <v>5.0000000000000001E-3</v>
      </c>
      <c r="CG19" s="174">
        <f t="shared" si="4"/>
        <v>5.0000000000000001E-3</v>
      </c>
      <c r="CH19" s="174">
        <f t="shared" si="4"/>
        <v>5.0000000000000001E-3</v>
      </c>
      <c r="CI19" s="174">
        <f t="shared" si="4"/>
        <v>5.0000000000000001E-3</v>
      </c>
      <c r="CJ19" s="174">
        <f t="shared" si="4"/>
        <v>5.0000000000000001E-3</v>
      </c>
      <c r="CK19" s="174">
        <f t="shared" si="4"/>
        <v>5.0000000000000001E-3</v>
      </c>
      <c r="CL19" s="174">
        <f t="shared" si="4"/>
        <v>5.0000000000000001E-3</v>
      </c>
      <c r="CM19" s="156"/>
      <c r="CN19" s="1"/>
      <c r="CO19" s="1"/>
      <c r="CP19" s="1"/>
      <c r="CQ19" s="1"/>
      <c r="CR19" s="1"/>
      <c r="CS19" s="1"/>
      <c r="CT19" s="1"/>
      <c r="CU19" s="1"/>
      <c r="CV19" s="1"/>
      <c r="CW19" s="1"/>
    </row>
    <row r="20" spans="1:101" x14ac:dyDescent="0.3">
      <c r="A20" s="1"/>
      <c r="B20" s="1"/>
      <c r="C20" s="296"/>
      <c r="D20" s="253"/>
      <c r="E20" s="104">
        <v>5</v>
      </c>
      <c r="F20" s="117" t="s">
        <v>264</v>
      </c>
      <c r="G20" s="100" t="s">
        <v>42</v>
      </c>
      <c r="H20" s="23"/>
      <c r="I20" s="23"/>
      <c r="J20" s="23"/>
      <c r="K20" s="3"/>
      <c r="L20" s="3"/>
      <c r="M20" s="41"/>
      <c r="N20" s="41"/>
      <c r="O20" s="36"/>
      <c r="P20" s="36"/>
      <c r="Q20" s="36"/>
      <c r="R20" s="115" t="str">
        <f t="shared" si="0"/>
        <v/>
      </c>
      <c r="S20" s="5"/>
      <c r="T20" s="87"/>
      <c r="U20" s="87"/>
      <c r="V20" s="290"/>
      <c r="W20" s="87"/>
      <c r="X20" s="15"/>
      <c r="Y20" s="15" t="s">
        <v>171</v>
      </c>
      <c r="Z20" s="15"/>
      <c r="AA20" s="15"/>
      <c r="AB20" s="15"/>
      <c r="AC20" s="156"/>
      <c r="AD20" s="174">
        <v>0</v>
      </c>
      <c r="AE20" s="174">
        <v>0</v>
      </c>
      <c r="AF20" s="206">
        <f>4%/4</f>
        <v>0.01</v>
      </c>
      <c r="AG20" s="174">
        <f t="shared" si="5"/>
        <v>0.01</v>
      </c>
      <c r="AH20" s="174">
        <f t="shared" si="5"/>
        <v>0.01</v>
      </c>
      <c r="AI20" s="174">
        <f t="shared" si="5"/>
        <v>0.01</v>
      </c>
      <c r="AJ20" s="174">
        <f t="shared" si="5"/>
        <v>0.01</v>
      </c>
      <c r="AK20" s="174">
        <f t="shared" si="5"/>
        <v>0.01</v>
      </c>
      <c r="AL20" s="174">
        <f t="shared" si="5"/>
        <v>0.01</v>
      </c>
      <c r="AM20" s="174">
        <f t="shared" si="5"/>
        <v>0.01</v>
      </c>
      <c r="AN20" s="174">
        <f t="shared" si="5"/>
        <v>0.01</v>
      </c>
      <c r="AO20" s="174">
        <f t="shared" si="5"/>
        <v>0.01</v>
      </c>
      <c r="AP20" s="174">
        <f t="shared" si="5"/>
        <v>0.01</v>
      </c>
      <c r="AQ20" s="174">
        <f t="shared" si="5"/>
        <v>0.01</v>
      </c>
      <c r="AR20" s="174">
        <f t="shared" si="5"/>
        <v>0.01</v>
      </c>
      <c r="AS20" s="174">
        <f t="shared" si="5"/>
        <v>0.01</v>
      </c>
      <c r="AT20" s="174">
        <f t="shared" si="5"/>
        <v>0.01</v>
      </c>
      <c r="AU20" s="174">
        <f t="shared" si="5"/>
        <v>0.01</v>
      </c>
      <c r="AV20" s="174">
        <f t="shared" si="5"/>
        <v>0.01</v>
      </c>
      <c r="AW20" s="174">
        <f t="shared" si="1"/>
        <v>0.01</v>
      </c>
      <c r="AX20" s="174">
        <f t="shared" si="2"/>
        <v>0.01</v>
      </c>
      <c r="AY20" s="174">
        <f t="shared" si="2"/>
        <v>0.01</v>
      </c>
      <c r="AZ20" s="174">
        <f t="shared" si="2"/>
        <v>0.01</v>
      </c>
      <c r="BA20" s="174">
        <f t="shared" si="2"/>
        <v>0.01</v>
      </c>
      <c r="BB20" s="174">
        <f t="shared" si="2"/>
        <v>0.01</v>
      </c>
      <c r="BC20" s="174">
        <f t="shared" si="2"/>
        <v>0.01</v>
      </c>
      <c r="BD20" s="174">
        <f t="shared" si="2"/>
        <v>0.01</v>
      </c>
      <c r="BE20" s="174">
        <f t="shared" si="2"/>
        <v>0.01</v>
      </c>
      <c r="BF20" s="174">
        <f t="shared" si="2"/>
        <v>0.01</v>
      </c>
      <c r="BG20" s="174">
        <f t="shared" si="2"/>
        <v>0.01</v>
      </c>
      <c r="BH20" s="174">
        <f t="shared" si="2"/>
        <v>0.01</v>
      </c>
      <c r="BI20" s="174">
        <f t="shared" si="2"/>
        <v>0.01</v>
      </c>
      <c r="BJ20" s="174">
        <f t="shared" si="2"/>
        <v>0.01</v>
      </c>
      <c r="BK20" s="174">
        <f t="shared" si="2"/>
        <v>0.01</v>
      </c>
      <c r="BL20" s="174">
        <f t="shared" si="2"/>
        <v>0.01</v>
      </c>
      <c r="BM20" s="174">
        <f t="shared" si="2"/>
        <v>0.01</v>
      </c>
      <c r="BN20" s="174">
        <f t="shared" si="3"/>
        <v>0.01</v>
      </c>
      <c r="BO20" s="174">
        <f t="shared" si="3"/>
        <v>0.01</v>
      </c>
      <c r="BP20" s="174">
        <f t="shared" si="3"/>
        <v>0.01</v>
      </c>
      <c r="BQ20" s="174">
        <f t="shared" si="3"/>
        <v>0.01</v>
      </c>
      <c r="BR20" s="174">
        <f t="shared" si="3"/>
        <v>0.01</v>
      </c>
      <c r="BS20" s="174">
        <f t="shared" si="3"/>
        <v>0.01</v>
      </c>
      <c r="BT20" s="174">
        <f t="shared" si="3"/>
        <v>0.01</v>
      </c>
      <c r="BU20" s="174">
        <f t="shared" si="3"/>
        <v>0.01</v>
      </c>
      <c r="BV20" s="174">
        <f t="shared" si="3"/>
        <v>0.01</v>
      </c>
      <c r="BW20" s="174">
        <f t="shared" si="3"/>
        <v>0.01</v>
      </c>
      <c r="BX20" s="174">
        <f t="shared" si="3"/>
        <v>0.01</v>
      </c>
      <c r="BY20" s="174">
        <f t="shared" si="3"/>
        <v>0.01</v>
      </c>
      <c r="BZ20" s="174">
        <f t="shared" si="3"/>
        <v>0.01</v>
      </c>
      <c r="CA20" s="174">
        <f t="shared" si="3"/>
        <v>0.01</v>
      </c>
      <c r="CB20" s="174">
        <f t="shared" si="3"/>
        <v>0.01</v>
      </c>
      <c r="CC20" s="174">
        <f t="shared" si="3"/>
        <v>0.01</v>
      </c>
      <c r="CD20" s="174">
        <f t="shared" si="4"/>
        <v>0.01</v>
      </c>
      <c r="CE20" s="174">
        <f t="shared" si="4"/>
        <v>0.01</v>
      </c>
      <c r="CF20" s="174">
        <f t="shared" si="4"/>
        <v>0.01</v>
      </c>
      <c r="CG20" s="174">
        <f t="shared" si="4"/>
        <v>0.01</v>
      </c>
      <c r="CH20" s="174">
        <f t="shared" si="4"/>
        <v>0.01</v>
      </c>
      <c r="CI20" s="174">
        <f t="shared" si="4"/>
        <v>0.01</v>
      </c>
      <c r="CJ20" s="174">
        <f t="shared" si="4"/>
        <v>0.01</v>
      </c>
      <c r="CK20" s="174">
        <f t="shared" si="4"/>
        <v>0.01</v>
      </c>
      <c r="CL20" s="174">
        <f t="shared" si="4"/>
        <v>0.01</v>
      </c>
      <c r="CM20" s="156"/>
      <c r="CN20" s="1"/>
      <c r="CO20" s="1"/>
      <c r="CP20" s="1"/>
      <c r="CQ20" s="1"/>
      <c r="CR20" s="1"/>
      <c r="CS20" s="1"/>
      <c r="CT20" s="1"/>
      <c r="CU20" s="1"/>
      <c r="CV20" s="1"/>
      <c r="CW20" s="1"/>
    </row>
    <row r="21" spans="1:101" x14ac:dyDescent="0.3">
      <c r="A21" s="1"/>
      <c r="B21" s="1"/>
      <c r="C21" s="296"/>
      <c r="D21" s="253"/>
      <c r="E21" s="104">
        <v>6</v>
      </c>
      <c r="F21" s="117"/>
      <c r="G21" s="100" t="s">
        <v>42</v>
      </c>
      <c r="H21" s="23"/>
      <c r="I21" s="23"/>
      <c r="J21" s="23"/>
      <c r="K21" s="3"/>
      <c r="L21" s="3"/>
      <c r="M21" s="41"/>
      <c r="N21" s="41"/>
      <c r="O21" s="36"/>
      <c r="P21" s="36"/>
      <c r="Q21" s="36"/>
      <c r="R21" s="115" t="str">
        <f t="shared" si="0"/>
        <v/>
      </c>
      <c r="S21" s="5"/>
      <c r="T21" s="87"/>
      <c r="U21" s="87"/>
      <c r="V21" s="290"/>
      <c r="W21" s="87"/>
      <c r="X21" s="15"/>
      <c r="Y21" s="15" t="s">
        <v>172</v>
      </c>
      <c r="Z21" s="15"/>
      <c r="AA21" s="15"/>
      <c r="AB21" s="15"/>
      <c r="AC21" s="156"/>
      <c r="AD21" s="174">
        <v>0</v>
      </c>
      <c r="AE21" s="174">
        <v>0</v>
      </c>
      <c r="AF21" s="206">
        <f t="shared" ref="AF21:AF22" si="6">3.5%/4</f>
        <v>8.7500000000000008E-3</v>
      </c>
      <c r="AG21" s="174">
        <f t="shared" si="5"/>
        <v>8.7500000000000008E-3</v>
      </c>
      <c r="AH21" s="174">
        <f t="shared" si="5"/>
        <v>8.7500000000000008E-3</v>
      </c>
      <c r="AI21" s="174">
        <f t="shared" si="5"/>
        <v>8.7500000000000008E-3</v>
      </c>
      <c r="AJ21" s="174">
        <f t="shared" si="5"/>
        <v>8.7500000000000008E-3</v>
      </c>
      <c r="AK21" s="174">
        <f t="shared" si="5"/>
        <v>8.7500000000000008E-3</v>
      </c>
      <c r="AL21" s="174">
        <f t="shared" si="5"/>
        <v>8.7500000000000008E-3</v>
      </c>
      <c r="AM21" s="174">
        <f t="shared" si="5"/>
        <v>8.7500000000000008E-3</v>
      </c>
      <c r="AN21" s="174">
        <f t="shared" si="5"/>
        <v>8.7500000000000008E-3</v>
      </c>
      <c r="AO21" s="174">
        <f t="shared" si="5"/>
        <v>8.7500000000000008E-3</v>
      </c>
      <c r="AP21" s="174">
        <f t="shared" si="5"/>
        <v>8.7500000000000008E-3</v>
      </c>
      <c r="AQ21" s="174">
        <f t="shared" si="5"/>
        <v>8.7500000000000008E-3</v>
      </c>
      <c r="AR21" s="174">
        <f t="shared" si="5"/>
        <v>8.7500000000000008E-3</v>
      </c>
      <c r="AS21" s="174">
        <f t="shared" si="5"/>
        <v>8.7500000000000008E-3</v>
      </c>
      <c r="AT21" s="174">
        <f t="shared" si="5"/>
        <v>8.7500000000000008E-3</v>
      </c>
      <c r="AU21" s="174">
        <f t="shared" si="5"/>
        <v>8.7500000000000008E-3</v>
      </c>
      <c r="AV21" s="174">
        <f t="shared" si="5"/>
        <v>8.7500000000000008E-3</v>
      </c>
      <c r="AW21" s="174">
        <f t="shared" si="1"/>
        <v>8.7500000000000008E-3</v>
      </c>
      <c r="AX21" s="174">
        <f t="shared" si="2"/>
        <v>8.7500000000000008E-3</v>
      </c>
      <c r="AY21" s="174">
        <f t="shared" si="2"/>
        <v>8.7500000000000008E-3</v>
      </c>
      <c r="AZ21" s="174">
        <f t="shared" si="2"/>
        <v>8.7500000000000008E-3</v>
      </c>
      <c r="BA21" s="174">
        <f t="shared" si="2"/>
        <v>8.7500000000000008E-3</v>
      </c>
      <c r="BB21" s="174">
        <f t="shared" si="2"/>
        <v>8.7500000000000008E-3</v>
      </c>
      <c r="BC21" s="174">
        <f t="shared" si="2"/>
        <v>8.7500000000000008E-3</v>
      </c>
      <c r="BD21" s="174">
        <f t="shared" si="2"/>
        <v>8.7500000000000008E-3</v>
      </c>
      <c r="BE21" s="174">
        <f t="shared" si="2"/>
        <v>8.7500000000000008E-3</v>
      </c>
      <c r="BF21" s="174">
        <f t="shared" si="2"/>
        <v>8.7500000000000008E-3</v>
      </c>
      <c r="BG21" s="174">
        <f t="shared" si="2"/>
        <v>8.7500000000000008E-3</v>
      </c>
      <c r="BH21" s="174">
        <f t="shared" si="2"/>
        <v>8.7500000000000008E-3</v>
      </c>
      <c r="BI21" s="174">
        <f t="shared" si="2"/>
        <v>8.7500000000000008E-3</v>
      </c>
      <c r="BJ21" s="174">
        <f t="shared" si="2"/>
        <v>8.7500000000000008E-3</v>
      </c>
      <c r="BK21" s="174">
        <f t="shared" si="2"/>
        <v>8.7500000000000008E-3</v>
      </c>
      <c r="BL21" s="174">
        <f t="shared" si="2"/>
        <v>8.7500000000000008E-3</v>
      </c>
      <c r="BM21" s="174">
        <f t="shared" si="2"/>
        <v>8.7500000000000008E-3</v>
      </c>
      <c r="BN21" s="174">
        <f t="shared" si="3"/>
        <v>8.7500000000000008E-3</v>
      </c>
      <c r="BO21" s="174">
        <f t="shared" si="3"/>
        <v>8.7500000000000008E-3</v>
      </c>
      <c r="BP21" s="174">
        <f t="shared" si="3"/>
        <v>8.7500000000000008E-3</v>
      </c>
      <c r="BQ21" s="174">
        <f t="shared" si="3"/>
        <v>8.7500000000000008E-3</v>
      </c>
      <c r="BR21" s="174">
        <f t="shared" si="3"/>
        <v>8.7500000000000008E-3</v>
      </c>
      <c r="BS21" s="174">
        <f t="shared" si="3"/>
        <v>8.7500000000000008E-3</v>
      </c>
      <c r="BT21" s="174">
        <f t="shared" si="3"/>
        <v>8.7500000000000008E-3</v>
      </c>
      <c r="BU21" s="174">
        <f t="shared" si="3"/>
        <v>8.7500000000000008E-3</v>
      </c>
      <c r="BV21" s="174">
        <f t="shared" si="3"/>
        <v>8.7500000000000008E-3</v>
      </c>
      <c r="BW21" s="174">
        <f t="shared" si="3"/>
        <v>8.7500000000000008E-3</v>
      </c>
      <c r="BX21" s="174">
        <f t="shared" si="3"/>
        <v>8.7500000000000008E-3</v>
      </c>
      <c r="BY21" s="174">
        <f t="shared" si="3"/>
        <v>8.7500000000000008E-3</v>
      </c>
      <c r="BZ21" s="174">
        <f t="shared" si="3"/>
        <v>8.7500000000000008E-3</v>
      </c>
      <c r="CA21" s="174">
        <f t="shared" si="3"/>
        <v>8.7500000000000008E-3</v>
      </c>
      <c r="CB21" s="174">
        <f t="shared" si="3"/>
        <v>8.7500000000000008E-3</v>
      </c>
      <c r="CC21" s="174">
        <f t="shared" si="3"/>
        <v>8.7500000000000008E-3</v>
      </c>
      <c r="CD21" s="174">
        <f t="shared" si="4"/>
        <v>8.7500000000000008E-3</v>
      </c>
      <c r="CE21" s="174">
        <f t="shared" si="4"/>
        <v>8.7500000000000008E-3</v>
      </c>
      <c r="CF21" s="174">
        <f t="shared" si="4"/>
        <v>8.7500000000000008E-3</v>
      </c>
      <c r="CG21" s="174">
        <f t="shared" si="4"/>
        <v>8.7500000000000008E-3</v>
      </c>
      <c r="CH21" s="174">
        <f t="shared" si="4"/>
        <v>8.7500000000000008E-3</v>
      </c>
      <c r="CI21" s="174">
        <f t="shared" si="4"/>
        <v>8.7500000000000008E-3</v>
      </c>
      <c r="CJ21" s="174">
        <f t="shared" si="4"/>
        <v>8.7500000000000008E-3</v>
      </c>
      <c r="CK21" s="174">
        <f t="shared" si="4"/>
        <v>8.7500000000000008E-3</v>
      </c>
      <c r="CL21" s="174">
        <f t="shared" si="4"/>
        <v>8.7500000000000008E-3</v>
      </c>
      <c r="CM21" s="156"/>
      <c r="CN21" s="1"/>
      <c r="CO21" s="1"/>
      <c r="CP21" s="1"/>
      <c r="CQ21" s="1"/>
      <c r="CR21" s="1"/>
      <c r="CS21" s="1"/>
      <c r="CT21" s="1"/>
      <c r="CU21" s="1"/>
      <c r="CV21" s="1"/>
      <c r="CW21" s="1"/>
    </row>
    <row r="22" spans="1:101" x14ac:dyDescent="0.3">
      <c r="A22" s="1"/>
      <c r="B22" s="1"/>
      <c r="C22" s="296"/>
      <c r="D22" s="253"/>
      <c r="E22" s="104">
        <v>7</v>
      </c>
      <c r="F22" s="117"/>
      <c r="G22" s="100" t="s">
        <v>42</v>
      </c>
      <c r="H22" s="23"/>
      <c r="I22" s="23"/>
      <c r="J22" s="23"/>
      <c r="K22" s="3"/>
      <c r="L22" s="3"/>
      <c r="M22" s="41"/>
      <c r="N22" s="41"/>
      <c r="O22" s="36"/>
      <c r="P22" s="36"/>
      <c r="Q22" s="36"/>
      <c r="R22" s="115" t="str">
        <f t="shared" si="0"/>
        <v/>
      </c>
      <c r="S22" s="5"/>
      <c r="T22" s="87"/>
      <c r="U22" s="87"/>
      <c r="V22" s="290"/>
      <c r="W22" s="87"/>
      <c r="X22" s="15"/>
      <c r="Y22" s="15" t="s">
        <v>173</v>
      </c>
      <c r="Z22" s="15"/>
      <c r="AA22" s="15"/>
      <c r="AB22" s="15"/>
      <c r="AC22" s="156"/>
      <c r="AD22" s="174">
        <v>0</v>
      </c>
      <c r="AE22" s="174">
        <v>0</v>
      </c>
      <c r="AF22" s="206">
        <f t="shared" si="6"/>
        <v>8.7500000000000008E-3</v>
      </c>
      <c r="AG22" s="174">
        <f t="shared" si="5"/>
        <v>8.7500000000000008E-3</v>
      </c>
      <c r="AH22" s="174">
        <f t="shared" si="5"/>
        <v>8.7500000000000008E-3</v>
      </c>
      <c r="AI22" s="174">
        <f t="shared" si="5"/>
        <v>8.7500000000000008E-3</v>
      </c>
      <c r="AJ22" s="174">
        <f t="shared" si="5"/>
        <v>8.7500000000000008E-3</v>
      </c>
      <c r="AK22" s="174">
        <f t="shared" si="5"/>
        <v>8.7500000000000008E-3</v>
      </c>
      <c r="AL22" s="174">
        <f t="shared" si="5"/>
        <v>8.7500000000000008E-3</v>
      </c>
      <c r="AM22" s="174">
        <f t="shared" si="5"/>
        <v>8.7500000000000008E-3</v>
      </c>
      <c r="AN22" s="174">
        <f t="shared" si="5"/>
        <v>8.7500000000000008E-3</v>
      </c>
      <c r="AO22" s="174">
        <f t="shared" si="5"/>
        <v>8.7500000000000008E-3</v>
      </c>
      <c r="AP22" s="174">
        <f t="shared" si="5"/>
        <v>8.7500000000000008E-3</v>
      </c>
      <c r="AQ22" s="174">
        <f t="shared" si="5"/>
        <v>8.7500000000000008E-3</v>
      </c>
      <c r="AR22" s="174">
        <f t="shared" si="5"/>
        <v>8.7500000000000008E-3</v>
      </c>
      <c r="AS22" s="174">
        <f t="shared" si="5"/>
        <v>8.7500000000000008E-3</v>
      </c>
      <c r="AT22" s="174">
        <f t="shared" si="5"/>
        <v>8.7500000000000008E-3</v>
      </c>
      <c r="AU22" s="174">
        <f t="shared" si="5"/>
        <v>8.7500000000000008E-3</v>
      </c>
      <c r="AV22" s="174">
        <f t="shared" si="5"/>
        <v>8.7500000000000008E-3</v>
      </c>
      <c r="AW22" s="174">
        <f t="shared" si="1"/>
        <v>8.7500000000000008E-3</v>
      </c>
      <c r="AX22" s="174">
        <f t="shared" si="2"/>
        <v>8.7500000000000008E-3</v>
      </c>
      <c r="AY22" s="174">
        <f t="shared" si="2"/>
        <v>8.7500000000000008E-3</v>
      </c>
      <c r="AZ22" s="174">
        <f t="shared" si="2"/>
        <v>8.7500000000000008E-3</v>
      </c>
      <c r="BA22" s="174">
        <f t="shared" si="2"/>
        <v>8.7500000000000008E-3</v>
      </c>
      <c r="BB22" s="174">
        <f t="shared" si="2"/>
        <v>8.7500000000000008E-3</v>
      </c>
      <c r="BC22" s="174">
        <f t="shared" si="2"/>
        <v>8.7500000000000008E-3</v>
      </c>
      <c r="BD22" s="174">
        <f t="shared" si="2"/>
        <v>8.7500000000000008E-3</v>
      </c>
      <c r="BE22" s="174">
        <f t="shared" si="2"/>
        <v>8.7500000000000008E-3</v>
      </c>
      <c r="BF22" s="174">
        <f t="shared" si="2"/>
        <v>8.7500000000000008E-3</v>
      </c>
      <c r="BG22" s="174">
        <f t="shared" si="2"/>
        <v>8.7500000000000008E-3</v>
      </c>
      <c r="BH22" s="174">
        <f t="shared" si="2"/>
        <v>8.7500000000000008E-3</v>
      </c>
      <c r="BI22" s="174">
        <f t="shared" si="2"/>
        <v>8.7500000000000008E-3</v>
      </c>
      <c r="BJ22" s="174">
        <f t="shared" si="2"/>
        <v>8.7500000000000008E-3</v>
      </c>
      <c r="BK22" s="174">
        <f t="shared" si="2"/>
        <v>8.7500000000000008E-3</v>
      </c>
      <c r="BL22" s="174">
        <f t="shared" si="2"/>
        <v>8.7500000000000008E-3</v>
      </c>
      <c r="BM22" s="174">
        <f t="shared" si="2"/>
        <v>8.7500000000000008E-3</v>
      </c>
      <c r="BN22" s="174">
        <f t="shared" si="3"/>
        <v>8.7500000000000008E-3</v>
      </c>
      <c r="BO22" s="174">
        <f t="shared" si="3"/>
        <v>8.7500000000000008E-3</v>
      </c>
      <c r="BP22" s="174">
        <f t="shared" si="3"/>
        <v>8.7500000000000008E-3</v>
      </c>
      <c r="BQ22" s="174">
        <f t="shared" si="3"/>
        <v>8.7500000000000008E-3</v>
      </c>
      <c r="BR22" s="174">
        <f t="shared" si="3"/>
        <v>8.7500000000000008E-3</v>
      </c>
      <c r="BS22" s="174">
        <f t="shared" si="3"/>
        <v>8.7500000000000008E-3</v>
      </c>
      <c r="BT22" s="174">
        <f t="shared" si="3"/>
        <v>8.7500000000000008E-3</v>
      </c>
      <c r="BU22" s="174">
        <f t="shared" si="3"/>
        <v>8.7500000000000008E-3</v>
      </c>
      <c r="BV22" s="174">
        <f t="shared" si="3"/>
        <v>8.7500000000000008E-3</v>
      </c>
      <c r="BW22" s="174">
        <f t="shared" si="3"/>
        <v>8.7500000000000008E-3</v>
      </c>
      <c r="BX22" s="174">
        <f t="shared" si="3"/>
        <v>8.7500000000000008E-3</v>
      </c>
      <c r="BY22" s="174">
        <f t="shared" si="3"/>
        <v>8.7500000000000008E-3</v>
      </c>
      <c r="BZ22" s="174">
        <f t="shared" si="3"/>
        <v>8.7500000000000008E-3</v>
      </c>
      <c r="CA22" s="174">
        <f t="shared" si="3"/>
        <v>8.7500000000000008E-3</v>
      </c>
      <c r="CB22" s="174">
        <f t="shared" si="3"/>
        <v>8.7500000000000008E-3</v>
      </c>
      <c r="CC22" s="174">
        <f t="shared" si="3"/>
        <v>8.7500000000000008E-3</v>
      </c>
      <c r="CD22" s="174">
        <f t="shared" si="4"/>
        <v>8.7500000000000008E-3</v>
      </c>
      <c r="CE22" s="174">
        <f t="shared" si="4"/>
        <v>8.7500000000000008E-3</v>
      </c>
      <c r="CF22" s="174">
        <f t="shared" si="4"/>
        <v>8.7500000000000008E-3</v>
      </c>
      <c r="CG22" s="174">
        <f t="shared" si="4"/>
        <v>8.7500000000000008E-3</v>
      </c>
      <c r="CH22" s="174">
        <f t="shared" si="4"/>
        <v>8.7500000000000008E-3</v>
      </c>
      <c r="CI22" s="174">
        <f t="shared" si="4"/>
        <v>8.7500000000000008E-3</v>
      </c>
      <c r="CJ22" s="174">
        <f t="shared" si="4"/>
        <v>8.7500000000000008E-3</v>
      </c>
      <c r="CK22" s="174">
        <f t="shared" si="4"/>
        <v>8.7500000000000008E-3</v>
      </c>
      <c r="CL22" s="174">
        <f t="shared" si="4"/>
        <v>8.7500000000000008E-3</v>
      </c>
      <c r="CM22" s="156"/>
      <c r="CN22" s="1"/>
      <c r="CO22" s="1"/>
      <c r="CP22" s="1"/>
      <c r="CQ22" s="1"/>
      <c r="CR22" s="1"/>
      <c r="CS22" s="1"/>
      <c r="CT22" s="1"/>
      <c r="CU22" s="1"/>
      <c r="CV22" s="1"/>
      <c r="CW22" s="1"/>
    </row>
    <row r="23" spans="1:101" x14ac:dyDescent="0.3">
      <c r="A23" s="1"/>
      <c r="B23" s="1"/>
      <c r="C23" s="296"/>
      <c r="D23" s="253"/>
      <c r="E23" s="104">
        <v>8</v>
      </c>
      <c r="F23" s="117"/>
      <c r="G23" s="100" t="s">
        <v>42</v>
      </c>
      <c r="H23" s="23"/>
      <c r="I23" s="23"/>
      <c r="J23" s="23"/>
      <c r="K23" s="3"/>
      <c r="L23" s="3"/>
      <c r="M23" s="41"/>
      <c r="N23" s="41"/>
      <c r="O23" s="36"/>
      <c r="P23" s="36"/>
      <c r="Q23" s="36"/>
      <c r="R23" s="115" t="str">
        <f t="shared" si="0"/>
        <v/>
      </c>
      <c r="S23" s="5"/>
      <c r="T23" s="87"/>
      <c r="U23" s="87"/>
      <c r="V23" s="290"/>
      <c r="W23" s="87"/>
      <c r="X23" s="15"/>
      <c r="Y23" s="15" t="s">
        <v>174</v>
      </c>
      <c r="Z23" s="15"/>
      <c r="AA23" s="15"/>
      <c r="AB23" s="15"/>
      <c r="AC23" s="156"/>
      <c r="AD23" s="174">
        <v>0</v>
      </c>
      <c r="AE23" s="174">
        <v>0</v>
      </c>
      <c r="AF23" s="206">
        <v>0</v>
      </c>
      <c r="AG23" s="174">
        <f t="shared" si="5"/>
        <v>0</v>
      </c>
      <c r="AH23" s="174">
        <f t="shared" si="5"/>
        <v>0</v>
      </c>
      <c r="AI23" s="174">
        <f t="shared" si="5"/>
        <v>0</v>
      </c>
      <c r="AJ23" s="174">
        <f t="shared" si="5"/>
        <v>0</v>
      </c>
      <c r="AK23" s="174">
        <f t="shared" si="5"/>
        <v>0</v>
      </c>
      <c r="AL23" s="174">
        <f t="shared" si="5"/>
        <v>0</v>
      </c>
      <c r="AM23" s="174">
        <f t="shared" si="5"/>
        <v>0</v>
      </c>
      <c r="AN23" s="174">
        <f t="shared" si="5"/>
        <v>0</v>
      </c>
      <c r="AO23" s="174">
        <f t="shared" si="5"/>
        <v>0</v>
      </c>
      <c r="AP23" s="174">
        <f t="shared" si="5"/>
        <v>0</v>
      </c>
      <c r="AQ23" s="174">
        <f t="shared" si="5"/>
        <v>0</v>
      </c>
      <c r="AR23" s="174">
        <f t="shared" si="5"/>
        <v>0</v>
      </c>
      <c r="AS23" s="174">
        <f t="shared" si="5"/>
        <v>0</v>
      </c>
      <c r="AT23" s="174">
        <f t="shared" si="5"/>
        <v>0</v>
      </c>
      <c r="AU23" s="174">
        <f t="shared" si="5"/>
        <v>0</v>
      </c>
      <c r="AV23" s="174">
        <f t="shared" si="5"/>
        <v>0</v>
      </c>
      <c r="AW23" s="174">
        <f t="shared" si="1"/>
        <v>0</v>
      </c>
      <c r="AX23" s="174">
        <f t="shared" si="2"/>
        <v>0</v>
      </c>
      <c r="AY23" s="174">
        <f t="shared" si="2"/>
        <v>0</v>
      </c>
      <c r="AZ23" s="174">
        <f t="shared" si="2"/>
        <v>0</v>
      </c>
      <c r="BA23" s="174">
        <f t="shared" si="2"/>
        <v>0</v>
      </c>
      <c r="BB23" s="174">
        <f t="shared" si="2"/>
        <v>0</v>
      </c>
      <c r="BC23" s="174">
        <f t="shared" si="2"/>
        <v>0</v>
      </c>
      <c r="BD23" s="174">
        <f t="shared" si="2"/>
        <v>0</v>
      </c>
      <c r="BE23" s="174">
        <f t="shared" si="2"/>
        <v>0</v>
      </c>
      <c r="BF23" s="174">
        <f t="shared" si="2"/>
        <v>0</v>
      </c>
      <c r="BG23" s="174">
        <f t="shared" si="2"/>
        <v>0</v>
      </c>
      <c r="BH23" s="174">
        <f t="shared" si="2"/>
        <v>0</v>
      </c>
      <c r="BI23" s="174">
        <f t="shared" si="2"/>
        <v>0</v>
      </c>
      <c r="BJ23" s="174">
        <f t="shared" si="2"/>
        <v>0</v>
      </c>
      <c r="BK23" s="174">
        <f t="shared" si="2"/>
        <v>0</v>
      </c>
      <c r="BL23" s="174">
        <f t="shared" si="2"/>
        <v>0</v>
      </c>
      <c r="BM23" s="174">
        <f t="shared" si="2"/>
        <v>0</v>
      </c>
      <c r="BN23" s="174">
        <f t="shared" si="3"/>
        <v>0</v>
      </c>
      <c r="BO23" s="174">
        <f t="shared" si="3"/>
        <v>0</v>
      </c>
      <c r="BP23" s="174">
        <f t="shared" si="3"/>
        <v>0</v>
      </c>
      <c r="BQ23" s="174">
        <f t="shared" si="3"/>
        <v>0</v>
      </c>
      <c r="BR23" s="174">
        <f t="shared" si="3"/>
        <v>0</v>
      </c>
      <c r="BS23" s="174">
        <f t="shared" si="3"/>
        <v>0</v>
      </c>
      <c r="BT23" s="174">
        <f t="shared" si="3"/>
        <v>0</v>
      </c>
      <c r="BU23" s="174">
        <f t="shared" si="3"/>
        <v>0</v>
      </c>
      <c r="BV23" s="174">
        <f t="shared" si="3"/>
        <v>0</v>
      </c>
      <c r="BW23" s="174">
        <f t="shared" si="3"/>
        <v>0</v>
      </c>
      <c r="BX23" s="174">
        <f t="shared" si="3"/>
        <v>0</v>
      </c>
      <c r="BY23" s="174">
        <f t="shared" si="3"/>
        <v>0</v>
      </c>
      <c r="BZ23" s="174">
        <f t="shared" si="3"/>
        <v>0</v>
      </c>
      <c r="CA23" s="174">
        <f t="shared" si="3"/>
        <v>0</v>
      </c>
      <c r="CB23" s="174">
        <f t="shared" si="3"/>
        <v>0</v>
      </c>
      <c r="CC23" s="174">
        <f t="shared" si="3"/>
        <v>0</v>
      </c>
      <c r="CD23" s="174">
        <f t="shared" si="4"/>
        <v>0</v>
      </c>
      <c r="CE23" s="174">
        <f t="shared" si="4"/>
        <v>0</v>
      </c>
      <c r="CF23" s="174">
        <f t="shared" si="4"/>
        <v>0</v>
      </c>
      <c r="CG23" s="174">
        <f t="shared" si="4"/>
        <v>0</v>
      </c>
      <c r="CH23" s="174">
        <f t="shared" si="4"/>
        <v>0</v>
      </c>
      <c r="CI23" s="174">
        <f t="shared" si="4"/>
        <v>0</v>
      </c>
      <c r="CJ23" s="174">
        <f t="shared" si="4"/>
        <v>0</v>
      </c>
      <c r="CK23" s="174">
        <f t="shared" si="4"/>
        <v>0</v>
      </c>
      <c r="CL23" s="174">
        <f t="shared" si="4"/>
        <v>0</v>
      </c>
      <c r="CM23" s="156"/>
      <c r="CN23" s="1"/>
      <c r="CO23" s="1"/>
      <c r="CP23" s="1"/>
      <c r="CQ23" s="1"/>
      <c r="CR23" s="1"/>
      <c r="CS23" s="1"/>
      <c r="CT23" s="1"/>
      <c r="CU23" s="1"/>
      <c r="CV23" s="1"/>
      <c r="CW23" s="1"/>
    </row>
    <row r="24" spans="1:101" x14ac:dyDescent="0.3">
      <c r="A24" s="1"/>
      <c r="B24" s="1"/>
      <c r="C24" s="296"/>
      <c r="D24" s="253"/>
      <c r="E24" s="104">
        <v>9</v>
      </c>
      <c r="F24" s="117"/>
      <c r="G24" s="100" t="s">
        <v>42</v>
      </c>
      <c r="H24" s="23"/>
      <c r="I24" s="23"/>
      <c r="J24" s="23"/>
      <c r="K24" s="3"/>
      <c r="L24" s="3"/>
      <c r="M24" s="41"/>
      <c r="N24" s="41"/>
      <c r="O24" s="36"/>
      <c r="P24" s="36"/>
      <c r="Q24" s="36"/>
      <c r="R24" s="115" t="str">
        <f t="shared" si="0"/>
        <v/>
      </c>
      <c r="S24" s="5"/>
      <c r="T24" s="87"/>
      <c r="U24" s="87"/>
      <c r="V24" s="291"/>
      <c r="W24" s="87"/>
      <c r="X24" s="15"/>
      <c r="Y24" s="16" t="s">
        <v>175</v>
      </c>
      <c r="Z24" s="16"/>
      <c r="AA24" s="16"/>
      <c r="AB24" s="16"/>
      <c r="AC24" s="157"/>
      <c r="AD24" s="175">
        <v>0</v>
      </c>
      <c r="AE24" s="175">
        <v>0</v>
      </c>
      <c r="AF24" s="207">
        <v>-0.02</v>
      </c>
      <c r="AG24" s="175">
        <f t="shared" si="5"/>
        <v>-0.02</v>
      </c>
      <c r="AH24" s="175">
        <f t="shared" si="5"/>
        <v>-0.02</v>
      </c>
      <c r="AI24" s="175">
        <f t="shared" si="5"/>
        <v>-0.02</v>
      </c>
      <c r="AJ24" s="175">
        <f t="shared" si="5"/>
        <v>-0.02</v>
      </c>
      <c r="AK24" s="207">
        <v>0</v>
      </c>
      <c r="AL24" s="175">
        <f t="shared" si="5"/>
        <v>0</v>
      </c>
      <c r="AM24" s="175">
        <f t="shared" si="5"/>
        <v>0</v>
      </c>
      <c r="AN24" s="175">
        <f t="shared" si="5"/>
        <v>0</v>
      </c>
      <c r="AO24" s="175">
        <f t="shared" si="5"/>
        <v>0</v>
      </c>
      <c r="AP24" s="175">
        <f t="shared" si="5"/>
        <v>0</v>
      </c>
      <c r="AQ24" s="175">
        <f t="shared" si="5"/>
        <v>0</v>
      </c>
      <c r="AR24" s="175">
        <f t="shared" si="5"/>
        <v>0</v>
      </c>
      <c r="AS24" s="175">
        <f t="shared" si="5"/>
        <v>0</v>
      </c>
      <c r="AT24" s="175">
        <f t="shared" si="5"/>
        <v>0</v>
      </c>
      <c r="AU24" s="175">
        <f t="shared" si="5"/>
        <v>0</v>
      </c>
      <c r="AV24" s="175">
        <f t="shared" si="5"/>
        <v>0</v>
      </c>
      <c r="AW24" s="175">
        <f t="shared" si="1"/>
        <v>0</v>
      </c>
      <c r="AX24" s="175">
        <f t="shared" si="2"/>
        <v>0</v>
      </c>
      <c r="AY24" s="175">
        <f t="shared" si="2"/>
        <v>0</v>
      </c>
      <c r="AZ24" s="175">
        <f t="shared" si="2"/>
        <v>0</v>
      </c>
      <c r="BA24" s="175">
        <f t="shared" si="2"/>
        <v>0</v>
      </c>
      <c r="BB24" s="175">
        <f t="shared" si="2"/>
        <v>0</v>
      </c>
      <c r="BC24" s="175">
        <f t="shared" si="2"/>
        <v>0</v>
      </c>
      <c r="BD24" s="175">
        <f t="shared" si="2"/>
        <v>0</v>
      </c>
      <c r="BE24" s="175">
        <f t="shared" si="2"/>
        <v>0</v>
      </c>
      <c r="BF24" s="175">
        <f t="shared" si="2"/>
        <v>0</v>
      </c>
      <c r="BG24" s="175">
        <f t="shared" si="2"/>
        <v>0</v>
      </c>
      <c r="BH24" s="175">
        <f t="shared" si="2"/>
        <v>0</v>
      </c>
      <c r="BI24" s="175">
        <f t="shared" si="2"/>
        <v>0</v>
      </c>
      <c r="BJ24" s="175">
        <f t="shared" si="2"/>
        <v>0</v>
      </c>
      <c r="BK24" s="175">
        <f t="shared" si="2"/>
        <v>0</v>
      </c>
      <c r="BL24" s="175">
        <f t="shared" si="2"/>
        <v>0</v>
      </c>
      <c r="BM24" s="175">
        <f t="shared" si="2"/>
        <v>0</v>
      </c>
      <c r="BN24" s="175">
        <f t="shared" si="3"/>
        <v>0</v>
      </c>
      <c r="BO24" s="175">
        <f t="shared" si="3"/>
        <v>0</v>
      </c>
      <c r="BP24" s="175">
        <f t="shared" si="3"/>
        <v>0</v>
      </c>
      <c r="BQ24" s="175">
        <f t="shared" si="3"/>
        <v>0</v>
      </c>
      <c r="BR24" s="175">
        <f t="shared" si="3"/>
        <v>0</v>
      </c>
      <c r="BS24" s="175">
        <f t="shared" si="3"/>
        <v>0</v>
      </c>
      <c r="BT24" s="175">
        <f t="shared" si="3"/>
        <v>0</v>
      </c>
      <c r="BU24" s="175">
        <f t="shared" si="3"/>
        <v>0</v>
      </c>
      <c r="BV24" s="175">
        <f t="shared" si="3"/>
        <v>0</v>
      </c>
      <c r="BW24" s="175">
        <f t="shared" si="3"/>
        <v>0</v>
      </c>
      <c r="BX24" s="175">
        <f t="shared" si="3"/>
        <v>0</v>
      </c>
      <c r="BY24" s="175">
        <f t="shared" si="3"/>
        <v>0</v>
      </c>
      <c r="BZ24" s="175">
        <f t="shared" si="3"/>
        <v>0</v>
      </c>
      <c r="CA24" s="175">
        <f t="shared" si="3"/>
        <v>0</v>
      </c>
      <c r="CB24" s="175">
        <f t="shared" si="3"/>
        <v>0</v>
      </c>
      <c r="CC24" s="175">
        <f t="shared" si="3"/>
        <v>0</v>
      </c>
      <c r="CD24" s="175">
        <f t="shared" si="4"/>
        <v>0</v>
      </c>
      <c r="CE24" s="175">
        <f t="shared" si="4"/>
        <v>0</v>
      </c>
      <c r="CF24" s="175">
        <f t="shared" si="4"/>
        <v>0</v>
      </c>
      <c r="CG24" s="175">
        <f t="shared" si="4"/>
        <v>0</v>
      </c>
      <c r="CH24" s="175">
        <f t="shared" si="4"/>
        <v>0</v>
      </c>
      <c r="CI24" s="175">
        <f t="shared" si="4"/>
        <v>0</v>
      </c>
      <c r="CJ24" s="175">
        <f t="shared" si="4"/>
        <v>0</v>
      </c>
      <c r="CK24" s="175">
        <f t="shared" si="4"/>
        <v>0</v>
      </c>
      <c r="CL24" s="175">
        <f t="shared" si="4"/>
        <v>0</v>
      </c>
      <c r="CM24" s="157"/>
      <c r="CN24" s="1"/>
      <c r="CO24" s="1"/>
      <c r="CP24" s="1"/>
      <c r="CQ24" s="1"/>
      <c r="CR24" s="1"/>
      <c r="CS24" s="1"/>
      <c r="CT24" s="1"/>
      <c r="CU24" s="1"/>
      <c r="CV24" s="1"/>
      <c r="CW24" s="1"/>
    </row>
    <row r="25" spans="1:101" x14ac:dyDescent="0.3">
      <c r="A25" s="1"/>
      <c r="B25" s="1"/>
      <c r="C25" s="296"/>
      <c r="D25" s="253"/>
      <c r="E25" s="104">
        <v>10</v>
      </c>
      <c r="F25" s="117"/>
      <c r="G25" s="100" t="s">
        <v>42</v>
      </c>
      <c r="H25" s="23"/>
      <c r="I25" s="23"/>
      <c r="J25" s="23"/>
      <c r="K25" s="3"/>
      <c r="L25" s="3"/>
      <c r="M25" s="41"/>
      <c r="N25" s="41"/>
      <c r="O25" s="36"/>
      <c r="P25" s="36"/>
      <c r="Q25" s="36"/>
      <c r="R25" s="115" t="str">
        <f t="shared" si="0"/>
        <v/>
      </c>
      <c r="S25" s="5"/>
      <c r="T25" s="87"/>
      <c r="U25" s="87"/>
      <c r="V25" s="87"/>
      <c r="W25" s="87"/>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
      <c r="CO25" s="1"/>
      <c r="CP25" s="1"/>
      <c r="CQ25" s="1"/>
      <c r="CR25" s="1"/>
      <c r="CS25" s="1"/>
      <c r="CT25" s="1"/>
      <c r="CU25" s="1"/>
      <c r="CV25" s="1"/>
      <c r="CW25" s="1"/>
    </row>
    <row r="26" spans="1:101" x14ac:dyDescent="0.3">
      <c r="A26" s="1"/>
      <c r="B26" s="1"/>
      <c r="C26" s="296"/>
      <c r="D26" s="23"/>
      <c r="E26" s="23"/>
      <c r="F26" s="3"/>
      <c r="G26" s="3"/>
      <c r="H26" s="3"/>
      <c r="I26" s="3"/>
      <c r="J26" s="3"/>
      <c r="K26" s="3"/>
      <c r="L26" s="3"/>
      <c r="M26" s="23"/>
      <c r="N26" s="23"/>
      <c r="O26" s="23"/>
      <c r="P26" s="298"/>
      <c r="Q26" s="298"/>
      <c r="R26" s="37"/>
      <c r="S26" s="5"/>
      <c r="T26" s="87"/>
      <c r="U26" s="87"/>
      <c r="V26" s="87"/>
      <c r="W26" s="87"/>
      <c r="X26" s="15"/>
      <c r="Y26" s="15"/>
      <c r="Z26" s="300" t="str">
        <f>$Z$15</f>
        <v>3.kvartal 2025</v>
      </c>
      <c r="AA26" s="300"/>
      <c r="AB26" s="15"/>
      <c r="AC26" s="15"/>
      <c r="AD26" s="15"/>
      <c r="AE26" s="15"/>
      <c r="AF26" s="15"/>
      <c r="AG26" s="15"/>
      <c r="AH26" s="15"/>
      <c r="AI26" s="15"/>
      <c r="AJ26" s="15"/>
      <c r="AK26" s="15"/>
      <c r="AL26" s="15"/>
      <c r="AM26" s="15">
        <v>1</v>
      </c>
      <c r="AN26" s="15">
        <v>2</v>
      </c>
      <c r="AO26" s="15">
        <v>3</v>
      </c>
      <c r="AP26" s="15">
        <v>4</v>
      </c>
      <c r="AQ26" s="15">
        <v>5</v>
      </c>
      <c r="AR26" s="15">
        <v>6</v>
      </c>
      <c r="AS26" s="15">
        <v>7</v>
      </c>
      <c r="AT26" s="15">
        <v>8</v>
      </c>
      <c r="AU26" s="15">
        <v>9</v>
      </c>
      <c r="AV26" s="15">
        <v>10</v>
      </c>
      <c r="AW26" s="15">
        <v>11</v>
      </c>
      <c r="AX26" s="15">
        <v>12</v>
      </c>
      <c r="AY26" s="15">
        <v>13</v>
      </c>
      <c r="AZ26" s="15">
        <v>14</v>
      </c>
      <c r="BA26" s="15">
        <v>15</v>
      </c>
      <c r="BB26" s="15">
        <v>16</v>
      </c>
      <c r="BC26" s="15">
        <v>17</v>
      </c>
      <c r="BD26" s="15">
        <v>18</v>
      </c>
      <c r="BE26" s="15">
        <v>19</v>
      </c>
      <c r="BF26" s="15">
        <v>20</v>
      </c>
      <c r="BG26" s="15">
        <v>21</v>
      </c>
      <c r="BH26" s="15">
        <v>22</v>
      </c>
      <c r="BI26" s="15">
        <v>24</v>
      </c>
      <c r="BJ26" s="15">
        <v>25</v>
      </c>
      <c r="BK26" s="15">
        <v>26</v>
      </c>
      <c r="BL26" s="15">
        <v>27</v>
      </c>
      <c r="BM26" s="15">
        <v>28</v>
      </c>
      <c r="BN26" s="15">
        <v>29</v>
      </c>
      <c r="BO26" s="15">
        <v>30</v>
      </c>
      <c r="BP26" s="15">
        <v>31</v>
      </c>
      <c r="BQ26" s="15">
        <v>32</v>
      </c>
      <c r="BR26" s="15">
        <v>33</v>
      </c>
      <c r="BS26" s="15">
        <v>34</v>
      </c>
      <c r="BT26" s="15">
        <v>35</v>
      </c>
      <c r="BU26" s="15">
        <v>23</v>
      </c>
      <c r="BV26" s="15">
        <v>25</v>
      </c>
      <c r="BW26" s="15">
        <v>26</v>
      </c>
      <c r="BX26" s="15">
        <v>27</v>
      </c>
      <c r="BY26" s="15">
        <v>28</v>
      </c>
      <c r="BZ26" s="15">
        <v>29</v>
      </c>
      <c r="CA26" s="15">
        <v>30</v>
      </c>
      <c r="CB26" s="15">
        <v>31</v>
      </c>
      <c r="CC26" s="15">
        <v>32</v>
      </c>
      <c r="CD26" s="15">
        <v>33</v>
      </c>
      <c r="CE26" s="15">
        <v>34</v>
      </c>
      <c r="CF26" s="15">
        <v>35</v>
      </c>
      <c r="CG26" s="15">
        <v>23</v>
      </c>
      <c r="CH26" s="15">
        <v>24</v>
      </c>
      <c r="CI26" s="15">
        <v>25</v>
      </c>
      <c r="CJ26" s="15">
        <v>26</v>
      </c>
      <c r="CK26" s="15">
        <v>27</v>
      </c>
      <c r="CL26" s="15">
        <v>28</v>
      </c>
      <c r="CM26" s="15"/>
      <c r="CN26" s="1"/>
      <c r="CO26" s="1"/>
      <c r="CP26" s="1"/>
      <c r="CQ26" s="1"/>
      <c r="CR26" s="1"/>
      <c r="CS26" s="1"/>
      <c r="CT26" s="1"/>
      <c r="CU26" s="1"/>
      <c r="CV26" s="1"/>
      <c r="CW26" s="1"/>
    </row>
    <row r="27" spans="1:101" ht="28.8" x14ac:dyDescent="0.3">
      <c r="A27" s="1"/>
      <c r="B27" s="1"/>
      <c r="C27" s="296"/>
      <c r="D27" s="23" t="s">
        <v>271</v>
      </c>
      <c r="E27" s="23"/>
      <c r="F27" s="86" t="s">
        <v>306</v>
      </c>
      <c r="G27" s="23"/>
      <c r="H27" s="23"/>
      <c r="I27" s="23"/>
      <c r="J27" s="23"/>
      <c r="K27" s="3"/>
      <c r="L27" s="3"/>
      <c r="M27" s="112">
        <f>SUM(M16:M25)</f>
        <v>0</v>
      </c>
      <c r="N27" s="42"/>
      <c r="O27" s="112"/>
      <c r="P27" s="299" t="s">
        <v>176</v>
      </c>
      <c r="Q27" s="299"/>
      <c r="R27" s="116">
        <v>0.4</v>
      </c>
      <c r="S27" s="5"/>
      <c r="T27" s="87"/>
      <c r="U27" s="87"/>
      <c r="V27" s="87"/>
      <c r="W27" s="87"/>
      <c r="X27" s="15"/>
      <c r="Y27" s="16" t="s">
        <v>2</v>
      </c>
      <c r="Z27" s="16"/>
      <c r="AA27" s="16"/>
      <c r="AB27" s="16"/>
      <c r="AC27" s="16"/>
      <c r="AD27" s="16" t="str">
        <f>AD$16</f>
        <v>2025k2</v>
      </c>
      <c r="AE27" s="16" t="str">
        <f t="shared" ref="AE27:CL27" si="7">AE$16</f>
        <v>2025k3</v>
      </c>
      <c r="AF27" s="16" t="str">
        <f t="shared" si="7"/>
        <v>2025k4</v>
      </c>
      <c r="AG27" s="16" t="str">
        <f t="shared" si="7"/>
        <v>2026k1</v>
      </c>
      <c r="AH27" s="16" t="str">
        <f t="shared" si="7"/>
        <v>2026k2</v>
      </c>
      <c r="AI27" s="16" t="str">
        <f t="shared" si="7"/>
        <v>2026k3</v>
      </c>
      <c r="AJ27" s="16" t="str">
        <f t="shared" si="7"/>
        <v>2026k4</v>
      </c>
      <c r="AK27" s="16" t="str">
        <f t="shared" si="7"/>
        <v>2027k1</v>
      </c>
      <c r="AL27" s="16" t="str">
        <f t="shared" si="7"/>
        <v>2027k2</v>
      </c>
      <c r="AM27" s="16" t="str">
        <f t="shared" si="7"/>
        <v>2027k3</v>
      </c>
      <c r="AN27" s="16" t="str">
        <f t="shared" si="7"/>
        <v>2027k4</v>
      </c>
      <c r="AO27" s="16" t="str">
        <f t="shared" si="7"/>
        <v>2028k1</v>
      </c>
      <c r="AP27" s="16" t="str">
        <f t="shared" si="7"/>
        <v>2028k2</v>
      </c>
      <c r="AQ27" s="16" t="str">
        <f t="shared" si="7"/>
        <v>2028k3</v>
      </c>
      <c r="AR27" s="16" t="str">
        <f t="shared" si="7"/>
        <v>2028k4</v>
      </c>
      <c r="AS27" s="16" t="str">
        <f t="shared" si="7"/>
        <v>2029k1</v>
      </c>
      <c r="AT27" s="16" t="str">
        <f t="shared" si="7"/>
        <v>2029k2</v>
      </c>
      <c r="AU27" s="16" t="str">
        <f t="shared" si="7"/>
        <v>2029k3</v>
      </c>
      <c r="AV27" s="16" t="str">
        <f t="shared" si="7"/>
        <v>2029k4</v>
      </c>
      <c r="AW27" s="16" t="str">
        <f t="shared" si="7"/>
        <v>2030k1</v>
      </c>
      <c r="AX27" s="16" t="str">
        <f t="shared" si="7"/>
        <v>2030k2</v>
      </c>
      <c r="AY27" s="16" t="str">
        <f t="shared" si="7"/>
        <v>2030k3</v>
      </c>
      <c r="AZ27" s="16" t="str">
        <f t="shared" si="7"/>
        <v>2030k4</v>
      </c>
      <c r="BA27" s="16" t="str">
        <f t="shared" si="7"/>
        <v>2031k1</v>
      </c>
      <c r="BB27" s="16" t="str">
        <f t="shared" si="7"/>
        <v>2031k2</v>
      </c>
      <c r="BC27" s="16" t="str">
        <f t="shared" si="7"/>
        <v>2031k3</v>
      </c>
      <c r="BD27" s="16" t="str">
        <f t="shared" si="7"/>
        <v>2031k4</v>
      </c>
      <c r="BE27" s="16" t="str">
        <f t="shared" si="7"/>
        <v>2032k1</v>
      </c>
      <c r="BF27" s="16" t="str">
        <f t="shared" si="7"/>
        <v>2032k2</v>
      </c>
      <c r="BG27" s="16" t="str">
        <f t="shared" si="7"/>
        <v>2032k3</v>
      </c>
      <c r="BH27" s="16" t="str">
        <f t="shared" si="7"/>
        <v>2032k4</v>
      </c>
      <c r="BI27" s="16" t="str">
        <f t="shared" si="7"/>
        <v>2033k1</v>
      </c>
      <c r="BJ27" s="16" t="str">
        <f t="shared" si="7"/>
        <v>2033k2</v>
      </c>
      <c r="BK27" s="16" t="str">
        <f t="shared" si="7"/>
        <v>2033k3</v>
      </c>
      <c r="BL27" s="16" t="str">
        <f t="shared" si="7"/>
        <v>2033k4</v>
      </c>
      <c r="BM27" s="16" t="str">
        <f t="shared" si="7"/>
        <v>2034k1</v>
      </c>
      <c r="BN27" s="16" t="str">
        <f t="shared" si="7"/>
        <v>2034k2</v>
      </c>
      <c r="BO27" s="16" t="str">
        <f t="shared" si="7"/>
        <v>2034k3</v>
      </c>
      <c r="BP27" s="16" t="str">
        <f t="shared" si="7"/>
        <v>2034k4</v>
      </c>
      <c r="BQ27" s="16" t="str">
        <f t="shared" si="7"/>
        <v>2035k1</v>
      </c>
      <c r="BR27" s="16" t="str">
        <f t="shared" si="7"/>
        <v>2035k2</v>
      </c>
      <c r="BS27" s="16" t="str">
        <f t="shared" si="7"/>
        <v>2035k3</v>
      </c>
      <c r="BT27" s="16" t="str">
        <f t="shared" si="7"/>
        <v>2035k4</v>
      </c>
      <c r="BU27" s="16" t="str">
        <f t="shared" si="7"/>
        <v>2036k1</v>
      </c>
      <c r="BV27" s="16" t="str">
        <f t="shared" si="7"/>
        <v>2036k2</v>
      </c>
      <c r="BW27" s="16" t="str">
        <f t="shared" si="7"/>
        <v>2036k3</v>
      </c>
      <c r="BX27" s="16" t="str">
        <f t="shared" si="7"/>
        <v>2036k4</v>
      </c>
      <c r="BY27" s="16" t="str">
        <f t="shared" si="7"/>
        <v>2037k1</v>
      </c>
      <c r="BZ27" s="16" t="str">
        <f t="shared" si="7"/>
        <v>2037k2</v>
      </c>
      <c r="CA27" s="16" t="str">
        <f t="shared" si="7"/>
        <v>2037k3</v>
      </c>
      <c r="CB27" s="16" t="str">
        <f t="shared" si="7"/>
        <v>2037k4</v>
      </c>
      <c r="CC27" s="16" t="str">
        <f t="shared" si="7"/>
        <v>2038k1</v>
      </c>
      <c r="CD27" s="16" t="str">
        <f t="shared" si="7"/>
        <v>2038k2</v>
      </c>
      <c r="CE27" s="16" t="str">
        <f t="shared" si="7"/>
        <v>2038k3</v>
      </c>
      <c r="CF27" s="16" t="str">
        <f t="shared" si="7"/>
        <v>2038k4</v>
      </c>
      <c r="CG27" s="16" t="str">
        <f t="shared" si="7"/>
        <v>2039k1</v>
      </c>
      <c r="CH27" s="16" t="str">
        <f t="shared" si="7"/>
        <v>2039k2</v>
      </c>
      <c r="CI27" s="16" t="str">
        <f t="shared" si="7"/>
        <v>2039k3</v>
      </c>
      <c r="CJ27" s="16" t="str">
        <f t="shared" si="7"/>
        <v>2039k4</v>
      </c>
      <c r="CK27" s="16" t="str">
        <f t="shared" si="7"/>
        <v>2040k1</v>
      </c>
      <c r="CL27" s="16" t="str">
        <f t="shared" si="7"/>
        <v>2040k2</v>
      </c>
      <c r="CM27" s="16"/>
      <c r="CN27" s="1"/>
      <c r="CO27" s="1"/>
      <c r="CP27" s="1"/>
      <c r="CQ27" s="1"/>
      <c r="CR27" s="1"/>
      <c r="CS27" s="1"/>
      <c r="CT27" s="1"/>
      <c r="CU27" s="1"/>
      <c r="CV27" s="1"/>
      <c r="CW27" s="1"/>
    </row>
    <row r="28" spans="1:101" x14ac:dyDescent="0.3">
      <c r="A28" s="1"/>
      <c r="B28" s="1"/>
      <c r="C28" s="296"/>
      <c r="D28" s="23"/>
      <c r="E28" s="23"/>
      <c r="F28" s="23"/>
      <c r="G28" s="23"/>
      <c r="H28" s="23"/>
      <c r="I28" s="23"/>
      <c r="J28" s="23"/>
      <c r="K28" s="23"/>
      <c r="L28" s="23"/>
      <c r="M28" s="23"/>
      <c r="N28" s="23"/>
      <c r="O28" s="23"/>
      <c r="P28" s="23"/>
      <c r="Q28" s="23"/>
      <c r="R28" s="23"/>
      <c r="S28" s="5"/>
      <c r="T28" s="87"/>
      <c r="U28" s="87"/>
      <c r="V28" s="289" t="s">
        <v>177</v>
      </c>
      <c r="W28" s="87"/>
      <c r="X28" s="15"/>
      <c r="Y28" s="15" t="s">
        <v>168</v>
      </c>
      <c r="Z28" s="15"/>
      <c r="AA28" s="15"/>
      <c r="AB28" s="15"/>
      <c r="AC28" s="156"/>
      <c r="AD28" s="174">
        <f>(1+AD17)*(1+AC28)-1</f>
        <v>0</v>
      </c>
      <c r="AE28" s="174">
        <f>(1+AE17)*(1+AD28)-1</f>
        <v>0</v>
      </c>
      <c r="AF28" s="174">
        <f t="shared" ref="AF28:AH33" si="8">(1+AF17)*(1+AE28)-1</f>
        <v>8.7500000000000355E-3</v>
      </c>
      <c r="AG28" s="174">
        <f t="shared" si="8"/>
        <v>1.757656250000017E-2</v>
      </c>
      <c r="AH28" s="174">
        <f>(1+AH17)*(1+AG28)-1</f>
        <v>2.6480357421875267E-2</v>
      </c>
      <c r="AI28" s="174">
        <f t="shared" ref="AI28:CL32" si="9">(1+AI17)*(1+AH28)-1</f>
        <v>3.5462060549316776E-2</v>
      </c>
      <c r="AJ28" s="174">
        <f t="shared" si="9"/>
        <v>4.4522353579123264E-2</v>
      </c>
      <c r="AK28" s="174">
        <f t="shared" si="9"/>
        <v>5.3661924172940578E-2</v>
      </c>
      <c r="AL28" s="174">
        <f t="shared" si="9"/>
        <v>6.2881466009453879E-2</v>
      </c>
      <c r="AM28" s="174">
        <f t="shared" si="9"/>
        <v>7.2181678837036634E-2</v>
      </c>
      <c r="AN28" s="174">
        <f t="shared" si="9"/>
        <v>8.1563268526860799E-2</v>
      </c>
      <c r="AO28" s="174">
        <f t="shared" si="9"/>
        <v>9.1026947126470859E-2</v>
      </c>
      <c r="AP28" s="174">
        <f t="shared" si="9"/>
        <v>0.10057343291382748</v>
      </c>
      <c r="AQ28" s="174">
        <f t="shared" si="9"/>
        <v>0.11020345045182345</v>
      </c>
      <c r="AR28" s="174">
        <f t="shared" si="9"/>
        <v>0.11991773064327704</v>
      </c>
      <c r="AS28" s="174">
        <f t="shared" si="9"/>
        <v>0.12971701078640585</v>
      </c>
      <c r="AT28" s="174">
        <f t="shared" si="9"/>
        <v>0.13960203463078691</v>
      </c>
      <c r="AU28" s="174">
        <f t="shared" si="9"/>
        <v>0.14957355243380643</v>
      </c>
      <c r="AV28" s="174">
        <f t="shared" si="9"/>
        <v>0.15963232101760227</v>
      </c>
      <c r="AW28" s="174">
        <f t="shared" si="9"/>
        <v>0.16977910382650641</v>
      </c>
      <c r="AX28" s="174">
        <f t="shared" si="9"/>
        <v>0.18001467098498836</v>
      </c>
      <c r="AY28" s="174">
        <f t="shared" si="9"/>
        <v>0.19033979935610712</v>
      </c>
      <c r="AZ28" s="174">
        <f t="shared" si="9"/>
        <v>0.2007552726004731</v>
      </c>
      <c r="BA28" s="174">
        <f t="shared" si="9"/>
        <v>0.2112618812357272</v>
      </c>
      <c r="BB28" s="174">
        <f t="shared" si="9"/>
        <v>0.22186042269653994</v>
      </c>
      <c r="BC28" s="174">
        <f t="shared" si="9"/>
        <v>0.23255170139513481</v>
      </c>
      <c r="BD28" s="174">
        <f t="shared" si="9"/>
        <v>0.24333652878234235</v>
      </c>
      <c r="BE28" s="174">
        <f t="shared" si="9"/>
        <v>0.25421572340918797</v>
      </c>
      <c r="BF28" s="174">
        <f t="shared" si="9"/>
        <v>0.26519011098901846</v>
      </c>
      <c r="BG28" s="174">
        <f t="shared" si="9"/>
        <v>0.27626052446017235</v>
      </c>
      <c r="BH28" s="174">
        <f t="shared" si="9"/>
        <v>0.28742780404919888</v>
      </c>
      <c r="BI28" s="174">
        <f t="shared" si="9"/>
        <v>0.29869279733462939</v>
      </c>
      <c r="BJ28" s="174">
        <f t="shared" si="9"/>
        <v>0.31005635931130748</v>
      </c>
      <c r="BK28" s="174">
        <f t="shared" si="9"/>
        <v>0.32151935245528152</v>
      </c>
      <c r="BL28" s="174">
        <f t="shared" si="9"/>
        <v>0.33308264678926536</v>
      </c>
      <c r="BM28" s="174">
        <f t="shared" si="9"/>
        <v>0.34474711994867158</v>
      </c>
      <c r="BN28" s="174">
        <f t="shared" si="9"/>
        <v>0.35651365724822259</v>
      </c>
      <c r="BO28" s="174">
        <f t="shared" si="9"/>
        <v>0.36838315174914449</v>
      </c>
      <c r="BP28" s="174">
        <f t="shared" si="9"/>
        <v>0.38035650432694945</v>
      </c>
      <c r="BQ28" s="174">
        <f t="shared" si="9"/>
        <v>0.39243462373981042</v>
      </c>
      <c r="BR28" s="174">
        <f t="shared" si="9"/>
        <v>0.4046184266975339</v>
      </c>
      <c r="BS28" s="174">
        <f t="shared" si="9"/>
        <v>0.41690883793113742</v>
      </c>
      <c r="BT28" s="174">
        <f t="shared" si="9"/>
        <v>0.42930679026303498</v>
      </c>
      <c r="BU28" s="174">
        <f t="shared" si="9"/>
        <v>0.44181322467783657</v>
      </c>
      <c r="BV28" s="174">
        <f t="shared" si="9"/>
        <v>0.45442909039376778</v>
      </c>
      <c r="BW28" s="174">
        <f t="shared" si="9"/>
        <v>0.46715534493471322</v>
      </c>
      <c r="BX28" s="174">
        <f t="shared" si="9"/>
        <v>0.47999295420289201</v>
      </c>
      <c r="BY28" s="174">
        <f t="shared" si="9"/>
        <v>0.49294289255216728</v>
      </c>
      <c r="BZ28" s="174">
        <f t="shared" si="9"/>
        <v>0.50600614286199885</v>
      </c>
      <c r="CA28" s="174">
        <f t="shared" si="9"/>
        <v>0.51918369661204133</v>
      </c>
      <c r="CB28" s="174">
        <f t="shared" si="9"/>
        <v>0.53247655395739679</v>
      </c>
      <c r="CC28" s="174">
        <f t="shared" si="9"/>
        <v>0.54588572380452405</v>
      </c>
      <c r="CD28" s="174">
        <f t="shared" si="9"/>
        <v>0.55941222388781364</v>
      </c>
      <c r="CE28" s="174">
        <f t="shared" si="9"/>
        <v>0.57305708084683205</v>
      </c>
      <c r="CF28" s="174">
        <f t="shared" si="9"/>
        <v>0.58682133030424177</v>
      </c>
      <c r="CG28" s="174">
        <f t="shared" si="9"/>
        <v>0.60070601694440384</v>
      </c>
      <c r="CH28" s="174">
        <f t="shared" si="9"/>
        <v>0.61471219459266746</v>
      </c>
      <c r="CI28" s="174">
        <f t="shared" si="9"/>
        <v>0.62884092629535338</v>
      </c>
      <c r="CJ28" s="174">
        <f t="shared" si="9"/>
        <v>0.64309328440043778</v>
      </c>
      <c r="CK28" s="174">
        <f t="shared" si="9"/>
        <v>0.65747035063894166</v>
      </c>
      <c r="CL28" s="174">
        <f t="shared" si="9"/>
        <v>0.67197321620703243</v>
      </c>
      <c r="CM28" s="156"/>
      <c r="CN28" s="1"/>
      <c r="CO28" s="1"/>
      <c r="CP28" s="1"/>
      <c r="CQ28" s="1"/>
      <c r="CR28" s="1"/>
      <c r="CS28" s="1"/>
      <c r="CT28" s="1"/>
      <c r="CU28" s="1"/>
      <c r="CV28" s="1"/>
      <c r="CW28" s="1"/>
    </row>
    <row r="29" spans="1:101" x14ac:dyDescent="0.3">
      <c r="A29" s="1"/>
      <c r="B29" s="1"/>
      <c r="C29" s="296"/>
      <c r="D29" s="23" t="s">
        <v>272</v>
      </c>
      <c r="E29" s="23"/>
      <c r="F29" s="3" t="s">
        <v>273</v>
      </c>
      <c r="G29" s="3"/>
      <c r="H29" s="3"/>
      <c r="I29" s="3"/>
      <c r="J29" s="3"/>
      <c r="K29" s="3"/>
      <c r="L29" s="3"/>
      <c r="M29" s="36">
        <f>SUM(M16:M25)</f>
        <v>0</v>
      </c>
      <c r="N29" s="41"/>
      <c r="O29" s="36"/>
      <c r="P29" s="36"/>
      <c r="Q29" s="36"/>
      <c r="R29" s="115" t="str">
        <f>IF(M29&gt;0,N29/M29,"")</f>
        <v/>
      </c>
      <c r="S29" s="5"/>
      <c r="T29" s="87"/>
      <c r="U29" s="87"/>
      <c r="V29" s="290"/>
      <c r="W29" s="87"/>
      <c r="X29" s="15"/>
      <c r="Y29" s="15" t="s">
        <v>169</v>
      </c>
      <c r="Z29" s="15"/>
      <c r="AA29" s="15"/>
      <c r="AB29" s="15"/>
      <c r="AC29" s="156"/>
      <c r="AD29" s="174">
        <f>AD18</f>
        <v>0</v>
      </c>
      <c r="AE29" s="156">
        <f t="shared" ref="AE29:AH35" si="10">(1+AE18)*(1+AD29)-1</f>
        <v>0</v>
      </c>
      <c r="AF29" s="156">
        <f t="shared" si="10"/>
        <v>2.4999999999999467E-3</v>
      </c>
      <c r="AG29" s="156">
        <f t="shared" si="10"/>
        <v>5.0062499999998789E-3</v>
      </c>
      <c r="AH29" s="156">
        <f t="shared" si="10"/>
        <v>7.518765624999757E-3</v>
      </c>
      <c r="AI29" s="156">
        <f t="shared" si="9"/>
        <v>1.0037562539062295E-2</v>
      </c>
      <c r="AJ29" s="156">
        <f t="shared" si="9"/>
        <v>1.2562656445409992E-2</v>
      </c>
      <c r="AK29" s="156">
        <f t="shared" si="9"/>
        <v>1.5094063086523501E-2</v>
      </c>
      <c r="AL29" s="156">
        <f t="shared" si="9"/>
        <v>1.7631798244239771E-2</v>
      </c>
      <c r="AM29" s="156">
        <f t="shared" si="9"/>
        <v>2.0175877739850412E-2</v>
      </c>
      <c r="AN29" s="156">
        <f t="shared" si="9"/>
        <v>2.2726317434200061E-2</v>
      </c>
      <c r="AO29" s="156">
        <f t="shared" si="9"/>
        <v>2.5283133227785415E-2</v>
      </c>
      <c r="AP29" s="156">
        <f t="shared" si="9"/>
        <v>2.7846341060854929E-2</v>
      </c>
      <c r="AQ29" s="156">
        <f t="shared" si="9"/>
        <v>3.0415956913506959E-2</v>
      </c>
      <c r="AR29" s="156">
        <f t="shared" si="9"/>
        <v>3.2991996805790569E-2</v>
      </c>
      <c r="AS29" s="156">
        <f t="shared" si="9"/>
        <v>3.557447679780501E-2</v>
      </c>
      <c r="AT29" s="156">
        <f t="shared" si="9"/>
        <v>3.8163412989799417E-2</v>
      </c>
      <c r="AU29" s="156">
        <f t="shared" si="9"/>
        <v>4.0758821522273836E-2</v>
      </c>
      <c r="AV29" s="156">
        <f t="shared" si="9"/>
        <v>4.3360718576079371E-2</v>
      </c>
      <c r="AW29" s="156">
        <f t="shared" si="9"/>
        <v>4.5969120372519434E-2</v>
      </c>
      <c r="AX29" s="156">
        <f t="shared" si="9"/>
        <v>4.8584043173450775E-2</v>
      </c>
      <c r="AY29" s="156">
        <f t="shared" si="9"/>
        <v>5.120550328138429E-2</v>
      </c>
      <c r="AZ29" s="156">
        <f t="shared" si="9"/>
        <v>5.3833517039587608E-2</v>
      </c>
      <c r="BA29" s="156">
        <f t="shared" si="9"/>
        <v>5.6468100832186563E-2</v>
      </c>
      <c r="BB29" s="156">
        <f t="shared" si="9"/>
        <v>5.910927108426689E-2</v>
      </c>
      <c r="BC29" s="156">
        <f t="shared" si="9"/>
        <v>6.1757044261977478E-2</v>
      </c>
      <c r="BD29" s="156">
        <f t="shared" si="9"/>
        <v>6.4411436872632288E-2</v>
      </c>
      <c r="BE29" s="156">
        <f t="shared" si="9"/>
        <v>6.7072465464813824E-2</v>
      </c>
      <c r="BF29" s="156">
        <f t="shared" si="9"/>
        <v>6.9740146628475719E-2</v>
      </c>
      <c r="BG29" s="156">
        <f t="shared" si="9"/>
        <v>7.2414496995046873E-2</v>
      </c>
      <c r="BH29" s="156">
        <f t="shared" si="9"/>
        <v>7.5095533237534484E-2</v>
      </c>
      <c r="BI29" s="156">
        <f t="shared" si="9"/>
        <v>7.7783272070628184E-2</v>
      </c>
      <c r="BJ29" s="156">
        <f t="shared" si="9"/>
        <v>8.0477730250804624E-2</v>
      </c>
      <c r="BK29" s="156">
        <f t="shared" si="9"/>
        <v>8.3178924576431612E-2</v>
      </c>
      <c r="BL29" s="156">
        <f t="shared" si="9"/>
        <v>8.5886871887872696E-2</v>
      </c>
      <c r="BM29" s="156">
        <f t="shared" si="9"/>
        <v>8.8601589067592412E-2</v>
      </c>
      <c r="BN29" s="156">
        <f t="shared" si="9"/>
        <v>9.1323093040261316E-2</v>
      </c>
      <c r="BO29" s="156">
        <f t="shared" si="9"/>
        <v>9.4051400772861893E-2</v>
      </c>
      <c r="BP29" s="156">
        <f t="shared" si="9"/>
        <v>9.6786529274794031E-2</v>
      </c>
      <c r="BQ29" s="156">
        <f t="shared" si="9"/>
        <v>9.9528495597980937E-2</v>
      </c>
      <c r="BR29" s="156">
        <f t="shared" si="9"/>
        <v>0.10227731683697594</v>
      </c>
      <c r="BS29" s="156">
        <f t="shared" si="9"/>
        <v>0.1050330101290684</v>
      </c>
      <c r="BT29" s="156">
        <f t="shared" si="9"/>
        <v>0.10779559265439098</v>
      </c>
      <c r="BU29" s="156">
        <f t="shared" si="9"/>
        <v>0.11056508163602685</v>
      </c>
      <c r="BV29" s="156">
        <f t="shared" si="9"/>
        <v>0.11334149434011676</v>
      </c>
      <c r="BW29" s="156">
        <f t="shared" si="9"/>
        <v>0.1161248480759669</v>
      </c>
      <c r="BX29" s="156">
        <f t="shared" si="9"/>
        <v>0.11891516019615667</v>
      </c>
      <c r="BY29" s="156">
        <f t="shared" si="9"/>
        <v>0.12171244809664694</v>
      </c>
      <c r="BZ29" s="156">
        <f t="shared" si="9"/>
        <v>0.1245167292168885</v>
      </c>
      <c r="CA29" s="156">
        <f t="shared" si="9"/>
        <v>0.12732802103993057</v>
      </c>
      <c r="CB29" s="156">
        <f t="shared" si="9"/>
        <v>0.13014634109253032</v>
      </c>
      <c r="CC29" s="156">
        <f t="shared" si="9"/>
        <v>0.13297170694526161</v>
      </c>
      <c r="CD29" s="156">
        <f t="shared" si="9"/>
        <v>0.13580413621262477</v>
      </c>
      <c r="CE29" s="156">
        <f t="shared" si="9"/>
        <v>0.1386436465531562</v>
      </c>
      <c r="CF29" s="156">
        <f t="shared" si="9"/>
        <v>0.14149025566953899</v>
      </c>
      <c r="CG29" s="156">
        <f t="shared" si="9"/>
        <v>0.14434398130871284</v>
      </c>
      <c r="CH29" s="156">
        <f t="shared" si="9"/>
        <v>0.14720484126198463</v>
      </c>
      <c r="CI29" s="156">
        <f t="shared" si="9"/>
        <v>0.15007285336513942</v>
      </c>
      <c r="CJ29" s="156">
        <f t="shared" si="9"/>
        <v>0.15294803549855218</v>
      </c>
      <c r="CK29" s="156">
        <f t="shared" si="9"/>
        <v>0.15583040558729855</v>
      </c>
      <c r="CL29" s="156">
        <f t="shared" si="9"/>
        <v>0.15871998160126677</v>
      </c>
      <c r="CM29" s="156"/>
      <c r="CN29" s="1"/>
      <c r="CO29" s="1"/>
      <c r="CP29" s="1"/>
      <c r="CQ29" s="1"/>
      <c r="CR29" s="1"/>
      <c r="CS29" s="1"/>
      <c r="CT29" s="1"/>
      <c r="CU29" s="1"/>
      <c r="CV29" s="1"/>
      <c r="CW29" s="1"/>
    </row>
    <row r="30" spans="1:101" x14ac:dyDescent="0.3">
      <c r="A30" s="1"/>
      <c r="B30" s="1"/>
      <c r="C30" s="296"/>
      <c r="D30" s="23"/>
      <c r="E30" s="23"/>
      <c r="F30" s="3"/>
      <c r="G30" s="3"/>
      <c r="H30" s="3"/>
      <c r="I30" s="3"/>
      <c r="J30" s="3"/>
      <c r="K30" s="3"/>
      <c r="L30" s="3"/>
      <c r="M30" s="36"/>
      <c r="N30" s="36"/>
      <c r="O30" s="36"/>
      <c r="P30" s="36"/>
      <c r="Q30" s="36"/>
      <c r="R30" s="36"/>
      <c r="S30" s="5"/>
      <c r="T30" s="87"/>
      <c r="U30" s="87"/>
      <c r="V30" s="290"/>
      <c r="W30" s="87"/>
      <c r="X30" s="15"/>
      <c r="Y30" s="15" t="s">
        <v>170</v>
      </c>
      <c r="Z30" s="15"/>
      <c r="AA30" s="15"/>
      <c r="AB30" s="15"/>
      <c r="AC30" s="156"/>
      <c r="AD30" s="174">
        <f t="shared" ref="AD30:AD35" si="11">AD19</f>
        <v>0</v>
      </c>
      <c r="AE30" s="156">
        <f t="shared" si="10"/>
        <v>0</v>
      </c>
      <c r="AF30" s="156">
        <f t="shared" si="8"/>
        <v>4.9999999999998934E-3</v>
      </c>
      <c r="AG30" s="156">
        <f t="shared" si="8"/>
        <v>1.0024999999999729E-2</v>
      </c>
      <c r="AH30" s="156">
        <f t="shared" si="8"/>
        <v>1.5075124999999634E-2</v>
      </c>
      <c r="AI30" s="156">
        <f t="shared" si="9"/>
        <v>2.0150500624999568E-2</v>
      </c>
      <c r="AJ30" s="156">
        <f t="shared" si="9"/>
        <v>2.5251253128124374E-2</v>
      </c>
      <c r="AK30" s="156">
        <f t="shared" si="9"/>
        <v>3.0377509393764823E-2</v>
      </c>
      <c r="AL30" s="156">
        <f t="shared" si="9"/>
        <v>3.5529396940733537E-2</v>
      </c>
      <c r="AM30" s="156">
        <f t="shared" si="9"/>
        <v>4.0707043925437114E-2</v>
      </c>
      <c r="AN30" s="156">
        <f t="shared" si="9"/>
        <v>4.5910579145064245E-2</v>
      </c>
      <c r="AO30" s="156">
        <f t="shared" si="9"/>
        <v>5.1140132040789377E-2</v>
      </c>
      <c r="AP30" s="156">
        <f t="shared" si="9"/>
        <v>5.6395832700993243E-2</v>
      </c>
      <c r="AQ30" s="156">
        <f t="shared" si="9"/>
        <v>6.1677811864498056E-2</v>
      </c>
      <c r="AR30" s="156">
        <f t="shared" si="9"/>
        <v>6.698620092382046E-2</v>
      </c>
      <c r="AS30" s="156">
        <f t="shared" si="9"/>
        <v>7.2321131928439364E-2</v>
      </c>
      <c r="AT30" s="156">
        <f t="shared" si="9"/>
        <v>7.768273758808153E-2</v>
      </c>
      <c r="AU30" s="156">
        <f t="shared" si="9"/>
        <v>8.3071151276021826E-2</v>
      </c>
      <c r="AV30" s="156">
        <f t="shared" si="9"/>
        <v>8.8486507032401907E-2</v>
      </c>
      <c r="AW30" s="156">
        <f t="shared" si="9"/>
        <v>9.3928939567563763E-2</v>
      </c>
      <c r="AX30" s="156">
        <f t="shared" si="9"/>
        <v>9.9398584265401491E-2</v>
      </c>
      <c r="AY30" s="156">
        <f t="shared" si="9"/>
        <v>0.10489557718672837</v>
      </c>
      <c r="AZ30" s="156">
        <f t="shared" si="9"/>
        <v>0.11042005507266195</v>
      </c>
      <c r="BA30" s="156">
        <f t="shared" si="9"/>
        <v>0.11597215534802507</v>
      </c>
      <c r="BB30" s="156">
        <f t="shared" si="9"/>
        <v>0.12155201612476518</v>
      </c>
      <c r="BC30" s="156">
        <f t="shared" si="9"/>
        <v>0.12715977620538887</v>
      </c>
      <c r="BD30" s="156">
        <f t="shared" si="9"/>
        <v>0.1327955750864156</v>
      </c>
      <c r="BE30" s="156">
        <f t="shared" si="9"/>
        <v>0.13845955296184753</v>
      </c>
      <c r="BF30" s="156">
        <f t="shared" si="9"/>
        <v>0.14415185072665659</v>
      </c>
      <c r="BG30" s="156">
        <f t="shared" si="9"/>
        <v>0.14987260998028984</v>
      </c>
      <c r="BH30" s="156">
        <f t="shared" si="9"/>
        <v>0.1556219730301911</v>
      </c>
      <c r="BI30" s="156">
        <f t="shared" si="9"/>
        <v>0.16140008289534191</v>
      </c>
      <c r="BJ30" s="156">
        <f t="shared" si="9"/>
        <v>0.16720708330981848</v>
      </c>
      <c r="BK30" s="156">
        <f t="shared" si="9"/>
        <v>0.17304311872636746</v>
      </c>
      <c r="BL30" s="156">
        <f t="shared" si="9"/>
        <v>0.17890833431999908</v>
      </c>
      <c r="BM30" s="156">
        <f t="shared" si="9"/>
        <v>0.18480287599159895</v>
      </c>
      <c r="BN30" s="156">
        <f t="shared" si="9"/>
        <v>0.19072689037155688</v>
      </c>
      <c r="BO30" s="156">
        <f t="shared" si="9"/>
        <v>0.19668052482341447</v>
      </c>
      <c r="BP30" s="156">
        <f t="shared" si="9"/>
        <v>0.20266392744753148</v>
      </c>
      <c r="BQ30" s="156">
        <f t="shared" si="9"/>
        <v>0.20867724708476909</v>
      </c>
      <c r="BR30" s="156">
        <f t="shared" si="9"/>
        <v>0.21472063332019276</v>
      </c>
      <c r="BS30" s="156">
        <f t="shared" si="9"/>
        <v>0.22079423648679364</v>
      </c>
      <c r="BT30" s="156">
        <f t="shared" si="9"/>
        <v>0.22689820766922741</v>
      </c>
      <c r="BU30" s="156">
        <f t="shared" si="9"/>
        <v>0.23303269870757348</v>
      </c>
      <c r="BV30" s="156">
        <f t="shared" si="9"/>
        <v>0.23919786220111128</v>
      </c>
      <c r="BW30" s="156">
        <f t="shared" si="9"/>
        <v>0.24539385151211679</v>
      </c>
      <c r="BX30" s="156">
        <f t="shared" si="9"/>
        <v>0.25162082076967729</v>
      </c>
      <c r="BY30" s="156">
        <f t="shared" si="9"/>
        <v>0.25787892487352559</v>
      </c>
      <c r="BZ30" s="156">
        <f t="shared" si="9"/>
        <v>0.26416831949789299</v>
      </c>
      <c r="CA30" s="156">
        <f t="shared" si="9"/>
        <v>0.27048916109538235</v>
      </c>
      <c r="CB30" s="156">
        <f t="shared" si="9"/>
        <v>0.27684160690085902</v>
      </c>
      <c r="CC30" s="156">
        <f t="shared" si="9"/>
        <v>0.28322581493536325</v>
      </c>
      <c r="CD30" s="156">
        <f t="shared" si="9"/>
        <v>0.28964194401003995</v>
      </c>
      <c r="CE30" s="156">
        <f t="shared" si="9"/>
        <v>0.29609015373008996</v>
      </c>
      <c r="CF30" s="156">
        <f t="shared" si="9"/>
        <v>0.30257060449874018</v>
      </c>
      <c r="CG30" s="156">
        <f t="shared" si="9"/>
        <v>0.30908345752123378</v>
      </c>
      <c r="CH30" s="156">
        <f t="shared" si="9"/>
        <v>0.31562887480883983</v>
      </c>
      <c r="CI30" s="156">
        <f t="shared" si="9"/>
        <v>0.32220701918288386</v>
      </c>
      <c r="CJ30" s="156">
        <f t="shared" si="9"/>
        <v>0.32881805427879818</v>
      </c>
      <c r="CK30" s="156">
        <f t="shared" si="9"/>
        <v>0.33546214455019197</v>
      </c>
      <c r="CL30" s="156">
        <f t="shared" si="9"/>
        <v>0.34213945527294287</v>
      </c>
      <c r="CM30" s="156"/>
      <c r="CN30" s="1"/>
      <c r="CO30" s="1"/>
      <c r="CP30" s="1"/>
      <c r="CQ30" s="1"/>
      <c r="CR30" s="1"/>
      <c r="CS30" s="1"/>
      <c r="CT30" s="1"/>
      <c r="CU30" s="1"/>
      <c r="CV30" s="1"/>
      <c r="CW30" s="1"/>
    </row>
    <row r="31" spans="1:101" x14ac:dyDescent="0.3">
      <c r="A31" s="1"/>
      <c r="B31" s="1"/>
      <c r="C31" s="296"/>
      <c r="D31" s="23" t="s">
        <v>178</v>
      </c>
      <c r="E31" s="23"/>
      <c r="F31" s="3" t="s">
        <v>274</v>
      </c>
      <c r="G31" s="3"/>
      <c r="H31" s="3"/>
      <c r="I31" s="3"/>
      <c r="J31" s="3"/>
      <c r="K31" s="3"/>
      <c r="L31" s="3"/>
      <c r="M31" s="36">
        <f>SUM(M16:M25)</f>
        <v>0</v>
      </c>
      <c r="N31" s="41"/>
      <c r="O31" s="36"/>
      <c r="P31" s="36"/>
      <c r="Q31" s="36"/>
      <c r="R31" s="115" t="str">
        <f>IF(M31&gt;0,N31/M31,"")</f>
        <v/>
      </c>
      <c r="S31" s="5"/>
      <c r="T31" s="87"/>
      <c r="U31" s="87"/>
      <c r="V31" s="290"/>
      <c r="W31" s="87"/>
      <c r="X31" s="15"/>
      <c r="Y31" s="15" t="s">
        <v>171</v>
      </c>
      <c r="Z31" s="15"/>
      <c r="AA31" s="15"/>
      <c r="AB31" s="15"/>
      <c r="AC31" s="156"/>
      <c r="AD31" s="174">
        <f t="shared" si="11"/>
        <v>0</v>
      </c>
      <c r="AE31" s="156">
        <f t="shared" si="10"/>
        <v>0</v>
      </c>
      <c r="AF31" s="156">
        <f t="shared" si="8"/>
        <v>1.0000000000000009E-2</v>
      </c>
      <c r="AG31" s="156">
        <f t="shared" si="8"/>
        <v>2.0100000000000007E-2</v>
      </c>
      <c r="AH31" s="156">
        <f t="shared" si="8"/>
        <v>3.0300999999999911E-2</v>
      </c>
      <c r="AI31" s="156">
        <f t="shared" si="9"/>
        <v>4.0604010000000024E-2</v>
      </c>
      <c r="AJ31" s="156">
        <f t="shared" si="9"/>
        <v>5.1010050099999926E-2</v>
      </c>
      <c r="AK31" s="156">
        <f t="shared" si="9"/>
        <v>6.1520150600999912E-2</v>
      </c>
      <c r="AL31" s="156">
        <f t="shared" si="9"/>
        <v>7.2135352107009831E-2</v>
      </c>
      <c r="AM31" s="156">
        <f t="shared" si="9"/>
        <v>8.2856705628080007E-2</v>
      </c>
      <c r="AN31" s="156">
        <f t="shared" si="9"/>
        <v>9.3685272684360887E-2</v>
      </c>
      <c r="AO31" s="156">
        <f t="shared" si="9"/>
        <v>0.10462212541120453</v>
      </c>
      <c r="AP31" s="156">
        <f t="shared" si="9"/>
        <v>0.11566834666531656</v>
      </c>
      <c r="AQ31" s="156">
        <f t="shared" si="9"/>
        <v>0.12682503013196977</v>
      </c>
      <c r="AR31" s="156">
        <f t="shared" si="9"/>
        <v>0.1380932804332895</v>
      </c>
      <c r="AS31" s="156">
        <f t="shared" si="9"/>
        <v>0.14947421323762233</v>
      </c>
      <c r="AT31" s="156">
        <f t="shared" si="9"/>
        <v>0.16096895536999867</v>
      </c>
      <c r="AU31" s="156">
        <f t="shared" si="9"/>
        <v>0.17257864492369857</v>
      </c>
      <c r="AV31" s="156">
        <f t="shared" si="9"/>
        <v>0.18430443137293562</v>
      </c>
      <c r="AW31" s="156">
        <f t="shared" si="9"/>
        <v>0.19614747568666502</v>
      </c>
      <c r="AX31" s="156">
        <f t="shared" si="9"/>
        <v>0.20810895044353162</v>
      </c>
      <c r="AY31" s="156">
        <f t="shared" si="9"/>
        <v>0.22019003994796704</v>
      </c>
      <c r="AZ31" s="156">
        <f t="shared" si="9"/>
        <v>0.23239194034744681</v>
      </c>
      <c r="BA31" s="156">
        <f t="shared" si="9"/>
        <v>0.24471585975092136</v>
      </c>
      <c r="BB31" s="156">
        <f t="shared" si="9"/>
        <v>0.25716301834843058</v>
      </c>
      <c r="BC31" s="156">
        <f t="shared" si="9"/>
        <v>0.26973464853191498</v>
      </c>
      <c r="BD31" s="156">
        <f t="shared" si="9"/>
        <v>0.28243199501723404</v>
      </c>
      <c r="BE31" s="156">
        <f t="shared" si="9"/>
        <v>0.29525631496740634</v>
      </c>
      <c r="BF31" s="156">
        <f t="shared" si="9"/>
        <v>0.30820887811708042</v>
      </c>
      <c r="BG31" s="156">
        <f t="shared" si="9"/>
        <v>0.32129096689825132</v>
      </c>
      <c r="BH31" s="156">
        <f t="shared" si="9"/>
        <v>0.3345038765672339</v>
      </c>
      <c r="BI31" s="156">
        <f t="shared" si="9"/>
        <v>0.34784891533290629</v>
      </c>
      <c r="BJ31" s="156">
        <f t="shared" si="9"/>
        <v>0.36132740448623535</v>
      </c>
      <c r="BK31" s="156">
        <f t="shared" si="9"/>
        <v>0.3749406785310978</v>
      </c>
      <c r="BL31" s="156">
        <f t="shared" si="9"/>
        <v>0.38869008531640881</v>
      </c>
      <c r="BM31" s="156">
        <f t="shared" si="9"/>
        <v>0.40257698616957294</v>
      </c>
      <c r="BN31" s="156">
        <f t="shared" si="9"/>
        <v>0.41660275603126862</v>
      </c>
      <c r="BO31" s="156">
        <f t="shared" si="9"/>
        <v>0.43076878359158122</v>
      </c>
      <c r="BP31" s="156">
        <f t="shared" si="9"/>
        <v>0.44507647142749707</v>
      </c>
      <c r="BQ31" s="156">
        <f t="shared" si="9"/>
        <v>0.45952723614177216</v>
      </c>
      <c r="BR31" s="156">
        <f t="shared" si="9"/>
        <v>0.47412250850318993</v>
      </c>
      <c r="BS31" s="156">
        <f t="shared" si="9"/>
        <v>0.48886373358822177</v>
      </c>
      <c r="BT31" s="156">
        <f t="shared" si="9"/>
        <v>0.50375237092410408</v>
      </c>
      <c r="BU31" s="156">
        <f t="shared" si="9"/>
        <v>0.51878989463334513</v>
      </c>
      <c r="BV31" s="156">
        <f t="shared" si="9"/>
        <v>0.53397779357967856</v>
      </c>
      <c r="BW31" s="156">
        <f t="shared" si="9"/>
        <v>0.54931757151547544</v>
      </c>
      <c r="BX31" s="156">
        <f t="shared" si="9"/>
        <v>0.56481074723063029</v>
      </c>
      <c r="BY31" s="156">
        <f t="shared" si="9"/>
        <v>0.58045885470293657</v>
      </c>
      <c r="BZ31" s="156">
        <f t="shared" si="9"/>
        <v>0.59626344324996605</v>
      </c>
      <c r="CA31" s="156">
        <f t="shared" si="9"/>
        <v>0.61222607768246573</v>
      </c>
      <c r="CB31" s="156">
        <f t="shared" si="9"/>
        <v>0.6283483384592905</v>
      </c>
      <c r="CC31" s="156">
        <f t="shared" si="9"/>
        <v>0.64463182184388335</v>
      </c>
      <c r="CD31" s="156">
        <f t="shared" si="9"/>
        <v>0.66107814006232224</v>
      </c>
      <c r="CE31" s="156">
        <f t="shared" si="9"/>
        <v>0.67768892146294557</v>
      </c>
      <c r="CF31" s="156">
        <f t="shared" si="9"/>
        <v>0.69446581067757496</v>
      </c>
      <c r="CG31" s="156">
        <f t="shared" si="9"/>
        <v>0.71141046878435077</v>
      </c>
      <c r="CH31" s="156">
        <f t="shared" si="9"/>
        <v>0.72852457347219435</v>
      </c>
      <c r="CI31" s="156">
        <f t="shared" si="9"/>
        <v>0.74580981920691625</v>
      </c>
      <c r="CJ31" s="156">
        <f t="shared" si="9"/>
        <v>0.76326791739898536</v>
      </c>
      <c r="CK31" s="156">
        <f t="shared" si="9"/>
        <v>0.78090059657297517</v>
      </c>
      <c r="CL31" s="156">
        <f t="shared" si="9"/>
        <v>0.79870960253870504</v>
      </c>
      <c r="CM31" s="156"/>
      <c r="CN31" s="1"/>
      <c r="CO31" s="1"/>
      <c r="CP31" s="1"/>
      <c r="CQ31" s="1"/>
      <c r="CR31" s="1"/>
      <c r="CS31" s="1"/>
      <c r="CT31" s="1"/>
      <c r="CU31" s="1"/>
      <c r="CV31" s="1"/>
      <c r="CW31" s="1"/>
    </row>
    <row r="32" spans="1:101" x14ac:dyDescent="0.3">
      <c r="A32" s="1"/>
      <c r="B32" s="1"/>
      <c r="C32" s="296"/>
      <c r="D32" s="97"/>
      <c r="E32" s="23"/>
      <c r="F32" s="3"/>
      <c r="G32" s="3"/>
      <c r="H32" s="3"/>
      <c r="I32" s="3"/>
      <c r="J32" s="3"/>
      <c r="K32" s="3"/>
      <c r="L32" s="3"/>
      <c r="M32" s="38"/>
      <c r="N32" s="38"/>
      <c r="O32" s="38"/>
      <c r="P32" s="38"/>
      <c r="Q32" s="38"/>
      <c r="R32" s="38"/>
      <c r="S32" s="5"/>
      <c r="T32" s="87"/>
      <c r="U32" s="87"/>
      <c r="V32" s="290"/>
      <c r="W32" s="87"/>
      <c r="X32" s="15"/>
      <c r="Y32" s="15" t="s">
        <v>172</v>
      </c>
      <c r="Z32" s="15"/>
      <c r="AA32" s="15"/>
      <c r="AB32" s="15"/>
      <c r="AC32" s="156"/>
      <c r="AD32" s="174">
        <f t="shared" si="11"/>
        <v>0</v>
      </c>
      <c r="AE32" s="156">
        <f t="shared" si="10"/>
        <v>0</v>
      </c>
      <c r="AF32" s="156">
        <f t="shared" si="8"/>
        <v>8.7500000000000355E-3</v>
      </c>
      <c r="AG32" s="156">
        <f t="shared" si="8"/>
        <v>1.757656250000017E-2</v>
      </c>
      <c r="AH32" s="156">
        <f t="shared" si="8"/>
        <v>2.6480357421875267E-2</v>
      </c>
      <c r="AI32" s="156">
        <f t="shared" si="9"/>
        <v>3.5462060549316776E-2</v>
      </c>
      <c r="AJ32" s="156">
        <f t="shared" si="9"/>
        <v>4.4522353579123264E-2</v>
      </c>
      <c r="AK32" s="156">
        <f t="shared" si="9"/>
        <v>5.3661924172940578E-2</v>
      </c>
      <c r="AL32" s="156">
        <f t="shared" si="9"/>
        <v>6.2881466009453879E-2</v>
      </c>
      <c r="AM32" s="156">
        <f t="shared" si="9"/>
        <v>7.2181678837036634E-2</v>
      </c>
      <c r="AN32" s="156">
        <f t="shared" si="9"/>
        <v>8.1563268526860799E-2</v>
      </c>
      <c r="AO32" s="156">
        <f t="shared" si="9"/>
        <v>9.1026947126470859E-2</v>
      </c>
      <c r="AP32" s="156">
        <f t="shared" si="9"/>
        <v>0.10057343291382748</v>
      </c>
      <c r="AQ32" s="156">
        <f t="shared" si="9"/>
        <v>0.11020345045182345</v>
      </c>
      <c r="AR32" s="156">
        <f t="shared" si="9"/>
        <v>0.11991773064327704</v>
      </c>
      <c r="AS32" s="156">
        <f t="shared" si="9"/>
        <v>0.12971701078640585</v>
      </c>
      <c r="AT32" s="156">
        <f t="shared" si="9"/>
        <v>0.13960203463078691</v>
      </c>
      <c r="AU32" s="156">
        <f t="shared" si="9"/>
        <v>0.14957355243380643</v>
      </c>
      <c r="AV32" s="156">
        <f t="shared" si="9"/>
        <v>0.15963232101760227</v>
      </c>
      <c r="AW32" s="156">
        <f t="shared" si="9"/>
        <v>0.16977910382650641</v>
      </c>
      <c r="AX32" s="156">
        <f t="shared" si="9"/>
        <v>0.18001467098498836</v>
      </c>
      <c r="AY32" s="156">
        <f t="shared" si="9"/>
        <v>0.19033979935610712</v>
      </c>
      <c r="AZ32" s="156">
        <f t="shared" si="9"/>
        <v>0.2007552726004731</v>
      </c>
      <c r="BA32" s="156">
        <f t="shared" si="9"/>
        <v>0.2112618812357272</v>
      </c>
      <c r="BB32" s="156">
        <f t="shared" si="9"/>
        <v>0.22186042269653994</v>
      </c>
      <c r="BC32" s="156">
        <f t="shared" si="9"/>
        <v>0.23255170139513481</v>
      </c>
      <c r="BD32" s="156">
        <f t="shared" si="9"/>
        <v>0.24333652878234235</v>
      </c>
      <c r="BE32" s="156">
        <f t="shared" si="9"/>
        <v>0.25421572340918797</v>
      </c>
      <c r="BF32" s="156">
        <f t="shared" si="9"/>
        <v>0.26519011098901846</v>
      </c>
      <c r="BG32" s="156">
        <f t="shared" si="9"/>
        <v>0.27626052446017235</v>
      </c>
      <c r="BH32" s="156">
        <f t="shared" si="9"/>
        <v>0.28742780404919888</v>
      </c>
      <c r="BI32" s="156">
        <f t="shared" si="9"/>
        <v>0.29869279733462939</v>
      </c>
      <c r="BJ32" s="156">
        <f t="shared" si="9"/>
        <v>0.31005635931130748</v>
      </c>
      <c r="BK32" s="156">
        <f t="shared" si="9"/>
        <v>0.32151935245528152</v>
      </c>
      <c r="BL32" s="156">
        <f t="shared" si="9"/>
        <v>0.33308264678926536</v>
      </c>
      <c r="BM32" s="156">
        <f t="shared" si="9"/>
        <v>0.34474711994867158</v>
      </c>
      <c r="BN32" s="156">
        <f t="shared" ref="BN32:BN35" si="12">(1+BN21)*(1+BM32)-1</f>
        <v>0.35651365724822259</v>
      </c>
      <c r="BO32" s="156">
        <f t="shared" ref="BO32:BO35" si="13">(1+BO21)*(1+BN32)-1</f>
        <v>0.36838315174914449</v>
      </c>
      <c r="BP32" s="156">
        <f t="shared" ref="BP32:BP35" si="14">(1+BP21)*(1+BO32)-1</f>
        <v>0.38035650432694945</v>
      </c>
      <c r="BQ32" s="156">
        <f t="shared" ref="BQ32:BQ35" si="15">(1+BQ21)*(1+BP32)-1</f>
        <v>0.39243462373981042</v>
      </c>
      <c r="BR32" s="156">
        <f t="shared" ref="BR32:BR35" si="16">(1+BR21)*(1+BQ32)-1</f>
        <v>0.4046184266975339</v>
      </c>
      <c r="BS32" s="156">
        <f t="shared" ref="BS32:BS35" si="17">(1+BS21)*(1+BR32)-1</f>
        <v>0.41690883793113742</v>
      </c>
      <c r="BT32" s="156">
        <f t="shared" ref="BT32:BT35" si="18">(1+BT21)*(1+BS32)-1</f>
        <v>0.42930679026303498</v>
      </c>
      <c r="BU32" s="156">
        <f t="shared" ref="BU32:BU35" si="19">(1+BU21)*(1+BT32)-1</f>
        <v>0.44181322467783657</v>
      </c>
      <c r="BV32" s="156">
        <f t="shared" ref="BV32:BV35" si="20">(1+BV21)*(1+BU32)-1</f>
        <v>0.45442909039376778</v>
      </c>
      <c r="BW32" s="156">
        <f t="shared" ref="BW32:BW35" si="21">(1+BW21)*(1+BV32)-1</f>
        <v>0.46715534493471322</v>
      </c>
      <c r="BX32" s="156">
        <f t="shared" ref="BX32:BX35" si="22">(1+BX21)*(1+BW32)-1</f>
        <v>0.47999295420289201</v>
      </c>
      <c r="BY32" s="156">
        <f t="shared" ref="BY32:BY35" si="23">(1+BY21)*(1+BX32)-1</f>
        <v>0.49294289255216728</v>
      </c>
      <c r="BZ32" s="156">
        <f t="shared" ref="BZ32:BZ35" si="24">(1+BZ21)*(1+BY32)-1</f>
        <v>0.50600614286199885</v>
      </c>
      <c r="CA32" s="156">
        <f t="shared" ref="CA32:CA35" si="25">(1+CA21)*(1+BZ32)-1</f>
        <v>0.51918369661204133</v>
      </c>
      <c r="CB32" s="156">
        <f t="shared" ref="CB32:CB35" si="26">(1+CB21)*(1+CA32)-1</f>
        <v>0.53247655395739679</v>
      </c>
      <c r="CC32" s="156">
        <f t="shared" ref="CC32:CC35" si="27">(1+CC21)*(1+CB32)-1</f>
        <v>0.54588572380452405</v>
      </c>
      <c r="CD32" s="156">
        <f t="shared" ref="CD32:CD35" si="28">(1+CD21)*(1+CC32)-1</f>
        <v>0.55941222388781364</v>
      </c>
      <c r="CE32" s="156">
        <f t="shared" ref="CE32:CE35" si="29">(1+CE21)*(1+CD32)-1</f>
        <v>0.57305708084683205</v>
      </c>
      <c r="CF32" s="156">
        <f t="shared" ref="CF32:CF35" si="30">(1+CF21)*(1+CE32)-1</f>
        <v>0.58682133030424177</v>
      </c>
      <c r="CG32" s="156">
        <f t="shared" ref="CG32:CG35" si="31">(1+CG21)*(1+CF32)-1</f>
        <v>0.60070601694440384</v>
      </c>
      <c r="CH32" s="156">
        <f t="shared" ref="CH32:CH35" si="32">(1+CH21)*(1+CG32)-1</f>
        <v>0.61471219459266746</v>
      </c>
      <c r="CI32" s="156">
        <f t="shared" ref="CI32:CI35" si="33">(1+CI21)*(1+CH32)-1</f>
        <v>0.62884092629535338</v>
      </c>
      <c r="CJ32" s="156">
        <f t="shared" ref="CJ32:CJ35" si="34">(1+CJ21)*(1+CI32)-1</f>
        <v>0.64309328440043778</v>
      </c>
      <c r="CK32" s="156">
        <f t="shared" ref="CK32:CK35" si="35">(1+CK21)*(1+CJ32)-1</f>
        <v>0.65747035063894166</v>
      </c>
      <c r="CL32" s="156">
        <f t="shared" ref="CL32:CL35" si="36">(1+CL21)*(1+CK32)-1</f>
        <v>0.67197321620703243</v>
      </c>
      <c r="CM32" s="156"/>
      <c r="CN32" s="1"/>
      <c r="CO32" s="1"/>
      <c r="CP32" s="1"/>
      <c r="CQ32" s="1"/>
      <c r="CR32" s="1"/>
      <c r="CS32" s="1"/>
      <c r="CT32" s="1"/>
      <c r="CU32" s="1"/>
      <c r="CV32" s="1"/>
      <c r="CW32" s="1"/>
    </row>
    <row r="33" spans="1:101" x14ac:dyDescent="0.3">
      <c r="A33" s="1"/>
      <c r="B33" s="1"/>
      <c r="C33" s="297"/>
      <c r="D33" s="98"/>
      <c r="E33" s="28"/>
      <c r="F33" s="6"/>
      <c r="G33" s="6"/>
      <c r="H33" s="6"/>
      <c r="I33" s="6"/>
      <c r="J33" s="6"/>
      <c r="K33" s="6"/>
      <c r="L33" s="6"/>
      <c r="M33" s="39"/>
      <c r="N33" s="39"/>
      <c r="O33" s="39"/>
      <c r="P33" s="39"/>
      <c r="Q33" s="39"/>
      <c r="R33" s="39"/>
      <c r="S33" s="7"/>
      <c r="T33" s="87"/>
      <c r="U33" s="87"/>
      <c r="V33" s="290"/>
      <c r="W33" s="87"/>
      <c r="X33" s="15"/>
      <c r="Y33" s="15" t="s">
        <v>173</v>
      </c>
      <c r="Z33" s="15"/>
      <c r="AA33" s="15"/>
      <c r="AB33" s="15"/>
      <c r="AC33" s="156"/>
      <c r="AD33" s="174">
        <f t="shared" si="11"/>
        <v>0</v>
      </c>
      <c r="AE33" s="156">
        <f t="shared" si="10"/>
        <v>0</v>
      </c>
      <c r="AF33" s="156">
        <f t="shared" si="8"/>
        <v>8.7500000000000355E-3</v>
      </c>
      <c r="AG33" s="156">
        <f t="shared" si="8"/>
        <v>1.757656250000017E-2</v>
      </c>
      <c r="AH33" s="156">
        <f t="shared" si="8"/>
        <v>2.6480357421875267E-2</v>
      </c>
      <c r="AI33" s="156">
        <f t="shared" ref="AI33:AI35" si="37">(1+AI22)*(1+AH33)-1</f>
        <v>3.5462060549316776E-2</v>
      </c>
      <c r="AJ33" s="156">
        <f t="shared" ref="AJ33:AJ35" si="38">(1+AJ22)*(1+AI33)-1</f>
        <v>4.4522353579123264E-2</v>
      </c>
      <c r="AK33" s="156">
        <f t="shared" ref="AK33:AK35" si="39">(1+AK22)*(1+AJ33)-1</f>
        <v>5.3661924172940578E-2</v>
      </c>
      <c r="AL33" s="156">
        <f t="shared" ref="AL33:AL35" si="40">(1+AL22)*(1+AK33)-1</f>
        <v>6.2881466009453879E-2</v>
      </c>
      <c r="AM33" s="156">
        <f t="shared" ref="AM33:AM35" si="41">(1+AM22)*(1+AL33)-1</f>
        <v>7.2181678837036634E-2</v>
      </c>
      <c r="AN33" s="156">
        <f t="shared" ref="AN33:AN35" si="42">(1+AN22)*(1+AM33)-1</f>
        <v>8.1563268526860799E-2</v>
      </c>
      <c r="AO33" s="156">
        <f t="shared" ref="AO33:AO35" si="43">(1+AO22)*(1+AN33)-1</f>
        <v>9.1026947126470859E-2</v>
      </c>
      <c r="AP33" s="156">
        <f t="shared" ref="AP33:AP35" si="44">(1+AP22)*(1+AO33)-1</f>
        <v>0.10057343291382748</v>
      </c>
      <c r="AQ33" s="156">
        <f t="shared" ref="AQ33:AQ35" si="45">(1+AQ22)*(1+AP33)-1</f>
        <v>0.11020345045182345</v>
      </c>
      <c r="AR33" s="156">
        <f t="shared" ref="AR33:AR35" si="46">(1+AR22)*(1+AQ33)-1</f>
        <v>0.11991773064327704</v>
      </c>
      <c r="AS33" s="156">
        <f t="shared" ref="AS33:AS35" si="47">(1+AS22)*(1+AR33)-1</f>
        <v>0.12971701078640585</v>
      </c>
      <c r="AT33" s="156">
        <f t="shared" ref="AT33:AT35" si="48">(1+AT22)*(1+AS33)-1</f>
        <v>0.13960203463078691</v>
      </c>
      <c r="AU33" s="156">
        <f t="shared" ref="AU33:AU35" si="49">(1+AU22)*(1+AT33)-1</f>
        <v>0.14957355243380643</v>
      </c>
      <c r="AV33" s="156">
        <f t="shared" ref="AV33:AV35" si="50">(1+AV22)*(1+AU33)-1</f>
        <v>0.15963232101760227</v>
      </c>
      <c r="AW33" s="156">
        <f t="shared" ref="AW33:AW35" si="51">(1+AW22)*(1+AV33)-1</f>
        <v>0.16977910382650641</v>
      </c>
      <c r="AX33" s="156">
        <f t="shared" ref="AX33:AX35" si="52">(1+AX22)*(1+AW33)-1</f>
        <v>0.18001467098498836</v>
      </c>
      <c r="AY33" s="156">
        <f t="shared" ref="AY33:AY35" si="53">(1+AY22)*(1+AX33)-1</f>
        <v>0.19033979935610712</v>
      </c>
      <c r="AZ33" s="156">
        <f t="shared" ref="AZ33:AZ35" si="54">(1+AZ22)*(1+AY33)-1</f>
        <v>0.2007552726004731</v>
      </c>
      <c r="BA33" s="156">
        <f t="shared" ref="BA33:BA35" si="55">(1+BA22)*(1+AZ33)-1</f>
        <v>0.2112618812357272</v>
      </c>
      <c r="BB33" s="156">
        <f t="shared" ref="BB33:BB35" si="56">(1+BB22)*(1+BA33)-1</f>
        <v>0.22186042269653994</v>
      </c>
      <c r="BC33" s="156">
        <f t="shared" ref="BC33:BC35" si="57">(1+BC22)*(1+BB33)-1</f>
        <v>0.23255170139513481</v>
      </c>
      <c r="BD33" s="156">
        <f t="shared" ref="BD33:BD35" si="58">(1+BD22)*(1+BC33)-1</f>
        <v>0.24333652878234235</v>
      </c>
      <c r="BE33" s="156">
        <f t="shared" ref="BE33:BE35" si="59">(1+BE22)*(1+BD33)-1</f>
        <v>0.25421572340918797</v>
      </c>
      <c r="BF33" s="156">
        <f t="shared" ref="BF33:BF35" si="60">(1+BF22)*(1+BE33)-1</f>
        <v>0.26519011098901846</v>
      </c>
      <c r="BG33" s="156">
        <f t="shared" ref="BG33:BG35" si="61">(1+BG22)*(1+BF33)-1</f>
        <v>0.27626052446017235</v>
      </c>
      <c r="BH33" s="156">
        <f t="shared" ref="BH33:BH35" si="62">(1+BH22)*(1+BG33)-1</f>
        <v>0.28742780404919888</v>
      </c>
      <c r="BI33" s="156">
        <f t="shared" ref="BI33:BI35" si="63">(1+BI22)*(1+BH33)-1</f>
        <v>0.29869279733462939</v>
      </c>
      <c r="BJ33" s="156">
        <f t="shared" ref="BJ33:BJ35" si="64">(1+BJ22)*(1+BI33)-1</f>
        <v>0.31005635931130748</v>
      </c>
      <c r="BK33" s="156">
        <f t="shared" ref="BK33:BK35" si="65">(1+BK22)*(1+BJ33)-1</f>
        <v>0.32151935245528152</v>
      </c>
      <c r="BL33" s="156">
        <f t="shared" ref="BL33:BL35" si="66">(1+BL22)*(1+BK33)-1</f>
        <v>0.33308264678926536</v>
      </c>
      <c r="BM33" s="156">
        <f t="shared" ref="BM33:BM35" si="67">(1+BM22)*(1+BL33)-1</f>
        <v>0.34474711994867158</v>
      </c>
      <c r="BN33" s="156">
        <f t="shared" si="12"/>
        <v>0.35651365724822259</v>
      </c>
      <c r="BO33" s="156">
        <f t="shared" si="13"/>
        <v>0.36838315174914449</v>
      </c>
      <c r="BP33" s="156">
        <f t="shared" si="14"/>
        <v>0.38035650432694945</v>
      </c>
      <c r="BQ33" s="156">
        <f t="shared" si="15"/>
        <v>0.39243462373981042</v>
      </c>
      <c r="BR33" s="156">
        <f t="shared" si="16"/>
        <v>0.4046184266975339</v>
      </c>
      <c r="BS33" s="156">
        <f t="shared" si="17"/>
        <v>0.41690883793113742</v>
      </c>
      <c r="BT33" s="156">
        <f t="shared" si="18"/>
        <v>0.42930679026303498</v>
      </c>
      <c r="BU33" s="156">
        <f t="shared" si="19"/>
        <v>0.44181322467783657</v>
      </c>
      <c r="BV33" s="156">
        <f t="shared" si="20"/>
        <v>0.45442909039376778</v>
      </c>
      <c r="BW33" s="156">
        <f t="shared" si="21"/>
        <v>0.46715534493471322</v>
      </c>
      <c r="BX33" s="156">
        <f t="shared" si="22"/>
        <v>0.47999295420289201</v>
      </c>
      <c r="BY33" s="156">
        <f t="shared" si="23"/>
        <v>0.49294289255216728</v>
      </c>
      <c r="BZ33" s="156">
        <f t="shared" si="24"/>
        <v>0.50600614286199885</v>
      </c>
      <c r="CA33" s="156">
        <f t="shared" si="25"/>
        <v>0.51918369661204133</v>
      </c>
      <c r="CB33" s="156">
        <f t="shared" si="26"/>
        <v>0.53247655395739679</v>
      </c>
      <c r="CC33" s="156">
        <f t="shared" si="27"/>
        <v>0.54588572380452405</v>
      </c>
      <c r="CD33" s="156">
        <f t="shared" si="28"/>
        <v>0.55941222388781364</v>
      </c>
      <c r="CE33" s="156">
        <f t="shared" si="29"/>
        <v>0.57305708084683205</v>
      </c>
      <c r="CF33" s="156">
        <f t="shared" si="30"/>
        <v>0.58682133030424177</v>
      </c>
      <c r="CG33" s="156">
        <f t="shared" si="31"/>
        <v>0.60070601694440384</v>
      </c>
      <c r="CH33" s="156">
        <f t="shared" si="32"/>
        <v>0.61471219459266746</v>
      </c>
      <c r="CI33" s="156">
        <f t="shared" si="33"/>
        <v>0.62884092629535338</v>
      </c>
      <c r="CJ33" s="156">
        <f t="shared" si="34"/>
        <v>0.64309328440043778</v>
      </c>
      <c r="CK33" s="156">
        <f t="shared" si="35"/>
        <v>0.65747035063894166</v>
      </c>
      <c r="CL33" s="156">
        <f t="shared" si="36"/>
        <v>0.67197321620703243</v>
      </c>
      <c r="CM33" s="156"/>
      <c r="CN33" s="1"/>
      <c r="CO33" s="1"/>
      <c r="CP33" s="1"/>
      <c r="CQ33" s="1"/>
      <c r="CR33" s="1"/>
      <c r="CS33" s="1"/>
      <c r="CT33" s="1"/>
      <c r="CU33" s="1"/>
      <c r="CV33" s="1"/>
      <c r="CW33" s="1"/>
    </row>
    <row r="34" spans="1:101" x14ac:dyDescent="0.3">
      <c r="A34" s="1"/>
      <c r="B34" s="1"/>
      <c r="C34" s="23"/>
      <c r="D34" s="3"/>
      <c r="E34" s="3"/>
      <c r="F34" s="105" t="s">
        <v>31</v>
      </c>
      <c r="G34" s="105"/>
      <c r="H34" s="105"/>
      <c r="I34" s="105"/>
      <c r="J34" s="105"/>
      <c r="K34" s="105"/>
      <c r="L34" s="105"/>
      <c r="M34" s="106">
        <f>SUM(M16:M25)</f>
        <v>0</v>
      </c>
      <c r="N34" s="106">
        <f>SUM(N16:N32)</f>
        <v>0</v>
      </c>
      <c r="O34" s="36"/>
      <c r="P34" s="36"/>
      <c r="Q34" s="36"/>
      <c r="R34" s="38"/>
      <c r="S34" s="2"/>
      <c r="T34" s="87"/>
      <c r="U34" s="87"/>
      <c r="V34" s="290"/>
      <c r="W34" s="87"/>
      <c r="X34" s="15"/>
      <c r="Y34" s="15" t="s">
        <v>174</v>
      </c>
      <c r="Z34" s="15"/>
      <c r="AA34" s="15"/>
      <c r="AB34" s="15"/>
      <c r="AC34" s="156"/>
      <c r="AD34" s="174">
        <f t="shared" si="11"/>
        <v>0</v>
      </c>
      <c r="AE34" s="156">
        <f t="shared" si="10"/>
        <v>0</v>
      </c>
      <c r="AF34" s="156">
        <f t="shared" ref="AF34:AH35" si="68">(1+AF23)*(1+AE34)-1</f>
        <v>0</v>
      </c>
      <c r="AG34" s="156">
        <f t="shared" si="68"/>
        <v>0</v>
      </c>
      <c r="AH34" s="156">
        <f t="shared" si="68"/>
        <v>0</v>
      </c>
      <c r="AI34" s="156">
        <f t="shared" si="37"/>
        <v>0</v>
      </c>
      <c r="AJ34" s="156">
        <f t="shared" si="38"/>
        <v>0</v>
      </c>
      <c r="AK34" s="156">
        <f t="shared" si="39"/>
        <v>0</v>
      </c>
      <c r="AL34" s="156">
        <f t="shared" si="40"/>
        <v>0</v>
      </c>
      <c r="AM34" s="156">
        <f t="shared" si="41"/>
        <v>0</v>
      </c>
      <c r="AN34" s="156">
        <f t="shared" si="42"/>
        <v>0</v>
      </c>
      <c r="AO34" s="156">
        <f t="shared" si="43"/>
        <v>0</v>
      </c>
      <c r="AP34" s="156">
        <f t="shared" si="44"/>
        <v>0</v>
      </c>
      <c r="AQ34" s="156">
        <f t="shared" si="45"/>
        <v>0</v>
      </c>
      <c r="AR34" s="156">
        <f t="shared" si="46"/>
        <v>0</v>
      </c>
      <c r="AS34" s="156">
        <f t="shared" si="47"/>
        <v>0</v>
      </c>
      <c r="AT34" s="156">
        <f t="shared" si="48"/>
        <v>0</v>
      </c>
      <c r="AU34" s="156">
        <f t="shared" si="49"/>
        <v>0</v>
      </c>
      <c r="AV34" s="156">
        <f t="shared" si="50"/>
        <v>0</v>
      </c>
      <c r="AW34" s="156">
        <f t="shared" si="51"/>
        <v>0</v>
      </c>
      <c r="AX34" s="156">
        <f t="shared" si="52"/>
        <v>0</v>
      </c>
      <c r="AY34" s="156">
        <f t="shared" si="53"/>
        <v>0</v>
      </c>
      <c r="AZ34" s="156">
        <f t="shared" si="54"/>
        <v>0</v>
      </c>
      <c r="BA34" s="156">
        <f t="shared" si="55"/>
        <v>0</v>
      </c>
      <c r="BB34" s="156">
        <f t="shared" si="56"/>
        <v>0</v>
      </c>
      <c r="BC34" s="156">
        <f t="shared" si="57"/>
        <v>0</v>
      </c>
      <c r="BD34" s="156">
        <f t="shared" si="58"/>
        <v>0</v>
      </c>
      <c r="BE34" s="156">
        <f t="shared" si="59"/>
        <v>0</v>
      </c>
      <c r="BF34" s="156">
        <f t="shared" si="60"/>
        <v>0</v>
      </c>
      <c r="BG34" s="156">
        <f t="shared" si="61"/>
        <v>0</v>
      </c>
      <c r="BH34" s="156">
        <f t="shared" si="62"/>
        <v>0</v>
      </c>
      <c r="BI34" s="156">
        <f t="shared" si="63"/>
        <v>0</v>
      </c>
      <c r="BJ34" s="156">
        <f t="shared" si="64"/>
        <v>0</v>
      </c>
      <c r="BK34" s="156">
        <f t="shared" si="65"/>
        <v>0</v>
      </c>
      <c r="BL34" s="156">
        <f t="shared" si="66"/>
        <v>0</v>
      </c>
      <c r="BM34" s="156">
        <f t="shared" si="67"/>
        <v>0</v>
      </c>
      <c r="BN34" s="156">
        <f t="shared" si="12"/>
        <v>0</v>
      </c>
      <c r="BO34" s="156">
        <f t="shared" si="13"/>
        <v>0</v>
      </c>
      <c r="BP34" s="156">
        <f t="shared" si="14"/>
        <v>0</v>
      </c>
      <c r="BQ34" s="156">
        <f t="shared" si="15"/>
        <v>0</v>
      </c>
      <c r="BR34" s="156">
        <f t="shared" si="16"/>
        <v>0</v>
      </c>
      <c r="BS34" s="156">
        <f t="shared" si="17"/>
        <v>0</v>
      </c>
      <c r="BT34" s="156">
        <f t="shared" si="18"/>
        <v>0</v>
      </c>
      <c r="BU34" s="156">
        <f t="shared" si="19"/>
        <v>0</v>
      </c>
      <c r="BV34" s="156">
        <f t="shared" si="20"/>
        <v>0</v>
      </c>
      <c r="BW34" s="156">
        <f t="shared" si="21"/>
        <v>0</v>
      </c>
      <c r="BX34" s="156">
        <f t="shared" si="22"/>
        <v>0</v>
      </c>
      <c r="BY34" s="156">
        <f t="shared" si="23"/>
        <v>0</v>
      </c>
      <c r="BZ34" s="156">
        <f t="shared" si="24"/>
        <v>0</v>
      </c>
      <c r="CA34" s="156">
        <f t="shared" si="25"/>
        <v>0</v>
      </c>
      <c r="CB34" s="156">
        <f t="shared" si="26"/>
        <v>0</v>
      </c>
      <c r="CC34" s="156">
        <f t="shared" si="27"/>
        <v>0</v>
      </c>
      <c r="CD34" s="156">
        <f t="shared" si="28"/>
        <v>0</v>
      </c>
      <c r="CE34" s="156">
        <f t="shared" si="29"/>
        <v>0</v>
      </c>
      <c r="CF34" s="156">
        <f t="shared" si="30"/>
        <v>0</v>
      </c>
      <c r="CG34" s="156">
        <f t="shared" si="31"/>
        <v>0</v>
      </c>
      <c r="CH34" s="156">
        <f t="shared" si="32"/>
        <v>0</v>
      </c>
      <c r="CI34" s="156">
        <f t="shared" si="33"/>
        <v>0</v>
      </c>
      <c r="CJ34" s="156">
        <f t="shared" si="34"/>
        <v>0</v>
      </c>
      <c r="CK34" s="156">
        <f t="shared" si="35"/>
        <v>0</v>
      </c>
      <c r="CL34" s="156">
        <f t="shared" si="36"/>
        <v>0</v>
      </c>
      <c r="CM34" s="156"/>
      <c r="CN34" s="1"/>
      <c r="CO34" s="1"/>
      <c r="CP34" s="1"/>
      <c r="CQ34" s="1"/>
      <c r="CR34" s="1"/>
      <c r="CS34" s="1"/>
      <c r="CT34" s="1"/>
      <c r="CU34" s="1"/>
      <c r="CV34" s="1"/>
      <c r="CW34" s="1"/>
    </row>
    <row r="35" spans="1:101" x14ac:dyDescent="0.3">
      <c r="A35" s="1"/>
      <c r="B35" s="1"/>
      <c r="C35" s="23"/>
      <c r="D35" s="3"/>
      <c r="E35" s="3"/>
      <c r="F35" s="3"/>
      <c r="G35" s="3"/>
      <c r="H35" s="3"/>
      <c r="I35" s="3"/>
      <c r="J35" s="3"/>
      <c r="K35" s="3"/>
      <c r="L35" s="3"/>
      <c r="M35" s="10"/>
      <c r="N35" s="10"/>
      <c r="O35" s="10"/>
      <c r="P35" s="10"/>
      <c r="Q35" s="10"/>
      <c r="R35" s="38"/>
      <c r="S35" s="2"/>
      <c r="T35" s="87"/>
      <c r="U35" s="87"/>
      <c r="V35" s="291"/>
      <c r="W35" s="87"/>
      <c r="X35" s="15"/>
      <c r="Y35" s="16" t="s">
        <v>175</v>
      </c>
      <c r="Z35" s="16"/>
      <c r="AA35" s="16"/>
      <c r="AB35" s="16"/>
      <c r="AC35" s="157"/>
      <c r="AD35" s="175">
        <f t="shared" si="11"/>
        <v>0</v>
      </c>
      <c r="AE35" s="157">
        <f t="shared" si="10"/>
        <v>0</v>
      </c>
      <c r="AF35" s="157">
        <f t="shared" si="68"/>
        <v>-2.0000000000000018E-2</v>
      </c>
      <c r="AG35" s="157">
        <f t="shared" si="68"/>
        <v>-3.960000000000008E-2</v>
      </c>
      <c r="AH35" s="157">
        <f t="shared" si="68"/>
        <v>-5.8808000000000082E-2</v>
      </c>
      <c r="AI35" s="157">
        <f t="shared" si="37"/>
        <v>-7.7631840000000119E-2</v>
      </c>
      <c r="AJ35" s="157">
        <f t="shared" si="38"/>
        <v>-9.6079203200000185E-2</v>
      </c>
      <c r="AK35" s="157">
        <f t="shared" si="39"/>
        <v>-9.6079203200000185E-2</v>
      </c>
      <c r="AL35" s="157">
        <f t="shared" si="40"/>
        <v>-9.6079203200000185E-2</v>
      </c>
      <c r="AM35" s="157">
        <f t="shared" si="41"/>
        <v>-9.6079203200000185E-2</v>
      </c>
      <c r="AN35" s="157">
        <f t="shared" si="42"/>
        <v>-9.6079203200000185E-2</v>
      </c>
      <c r="AO35" s="157">
        <f t="shared" si="43"/>
        <v>-9.6079203200000185E-2</v>
      </c>
      <c r="AP35" s="157">
        <f t="shared" si="44"/>
        <v>-9.6079203200000185E-2</v>
      </c>
      <c r="AQ35" s="157">
        <f t="shared" si="45"/>
        <v>-9.6079203200000185E-2</v>
      </c>
      <c r="AR35" s="157">
        <f t="shared" si="46"/>
        <v>-9.6079203200000185E-2</v>
      </c>
      <c r="AS35" s="157">
        <f t="shared" si="47"/>
        <v>-9.6079203200000185E-2</v>
      </c>
      <c r="AT35" s="157">
        <f t="shared" si="48"/>
        <v>-9.6079203200000185E-2</v>
      </c>
      <c r="AU35" s="157">
        <f t="shared" si="49"/>
        <v>-9.6079203200000185E-2</v>
      </c>
      <c r="AV35" s="157">
        <f t="shared" si="50"/>
        <v>-9.6079203200000185E-2</v>
      </c>
      <c r="AW35" s="157">
        <f t="shared" si="51"/>
        <v>-9.6079203200000185E-2</v>
      </c>
      <c r="AX35" s="157">
        <f t="shared" si="52"/>
        <v>-9.6079203200000185E-2</v>
      </c>
      <c r="AY35" s="157">
        <f t="shared" si="53"/>
        <v>-9.6079203200000185E-2</v>
      </c>
      <c r="AZ35" s="157">
        <f t="shared" si="54"/>
        <v>-9.6079203200000185E-2</v>
      </c>
      <c r="BA35" s="157">
        <f t="shared" si="55"/>
        <v>-9.6079203200000185E-2</v>
      </c>
      <c r="BB35" s="157">
        <f t="shared" si="56"/>
        <v>-9.6079203200000185E-2</v>
      </c>
      <c r="BC35" s="157">
        <f t="shared" si="57"/>
        <v>-9.6079203200000185E-2</v>
      </c>
      <c r="BD35" s="157">
        <f t="shared" si="58"/>
        <v>-9.6079203200000185E-2</v>
      </c>
      <c r="BE35" s="157">
        <f t="shared" si="59"/>
        <v>-9.6079203200000185E-2</v>
      </c>
      <c r="BF35" s="157">
        <f t="shared" si="60"/>
        <v>-9.6079203200000185E-2</v>
      </c>
      <c r="BG35" s="157">
        <f t="shared" si="61"/>
        <v>-9.6079203200000185E-2</v>
      </c>
      <c r="BH35" s="157">
        <f t="shared" si="62"/>
        <v>-9.6079203200000185E-2</v>
      </c>
      <c r="BI35" s="157">
        <f t="shared" si="63"/>
        <v>-9.6079203200000185E-2</v>
      </c>
      <c r="BJ35" s="157">
        <f t="shared" si="64"/>
        <v>-9.6079203200000185E-2</v>
      </c>
      <c r="BK35" s="157">
        <f t="shared" si="65"/>
        <v>-9.6079203200000185E-2</v>
      </c>
      <c r="BL35" s="157">
        <f t="shared" si="66"/>
        <v>-9.6079203200000185E-2</v>
      </c>
      <c r="BM35" s="157">
        <f t="shared" si="67"/>
        <v>-9.6079203200000185E-2</v>
      </c>
      <c r="BN35" s="157">
        <f t="shared" si="12"/>
        <v>-9.6079203200000185E-2</v>
      </c>
      <c r="BO35" s="157">
        <f t="shared" si="13"/>
        <v>-9.6079203200000185E-2</v>
      </c>
      <c r="BP35" s="157">
        <f t="shared" si="14"/>
        <v>-9.6079203200000185E-2</v>
      </c>
      <c r="BQ35" s="157">
        <f t="shared" si="15"/>
        <v>-9.6079203200000185E-2</v>
      </c>
      <c r="BR35" s="157">
        <f t="shared" si="16"/>
        <v>-9.6079203200000185E-2</v>
      </c>
      <c r="BS35" s="157">
        <f t="shared" si="17"/>
        <v>-9.6079203200000185E-2</v>
      </c>
      <c r="BT35" s="157">
        <f t="shared" si="18"/>
        <v>-9.6079203200000185E-2</v>
      </c>
      <c r="BU35" s="157">
        <f t="shared" si="19"/>
        <v>-9.6079203200000185E-2</v>
      </c>
      <c r="BV35" s="157">
        <f t="shared" si="20"/>
        <v>-9.6079203200000185E-2</v>
      </c>
      <c r="BW35" s="157">
        <f t="shared" si="21"/>
        <v>-9.6079203200000185E-2</v>
      </c>
      <c r="BX35" s="157">
        <f t="shared" si="22"/>
        <v>-9.6079203200000185E-2</v>
      </c>
      <c r="BY35" s="157">
        <f t="shared" si="23"/>
        <v>-9.6079203200000185E-2</v>
      </c>
      <c r="BZ35" s="157">
        <f t="shared" si="24"/>
        <v>-9.6079203200000185E-2</v>
      </c>
      <c r="CA35" s="157">
        <f t="shared" si="25"/>
        <v>-9.6079203200000185E-2</v>
      </c>
      <c r="CB35" s="157">
        <f t="shared" si="26"/>
        <v>-9.6079203200000185E-2</v>
      </c>
      <c r="CC35" s="157">
        <f t="shared" si="27"/>
        <v>-9.6079203200000185E-2</v>
      </c>
      <c r="CD35" s="157">
        <f t="shared" si="28"/>
        <v>-9.6079203200000185E-2</v>
      </c>
      <c r="CE35" s="157">
        <f t="shared" si="29"/>
        <v>-9.6079203200000185E-2</v>
      </c>
      <c r="CF35" s="157">
        <f t="shared" si="30"/>
        <v>-9.6079203200000185E-2</v>
      </c>
      <c r="CG35" s="157">
        <f t="shared" si="31"/>
        <v>-9.6079203200000185E-2</v>
      </c>
      <c r="CH35" s="157">
        <f t="shared" si="32"/>
        <v>-9.6079203200000185E-2</v>
      </c>
      <c r="CI35" s="157">
        <f t="shared" si="33"/>
        <v>-9.6079203200000185E-2</v>
      </c>
      <c r="CJ35" s="157">
        <f t="shared" si="34"/>
        <v>-9.6079203200000185E-2</v>
      </c>
      <c r="CK35" s="157">
        <f t="shared" si="35"/>
        <v>-9.6079203200000185E-2</v>
      </c>
      <c r="CL35" s="157">
        <f t="shared" si="36"/>
        <v>-9.6079203200000185E-2</v>
      </c>
      <c r="CM35" s="157"/>
      <c r="CN35" s="1"/>
      <c r="CO35" s="1"/>
      <c r="CP35" s="1"/>
      <c r="CQ35" s="1"/>
      <c r="CR35" s="1"/>
      <c r="CS35" s="1"/>
      <c r="CT35" s="1"/>
      <c r="CU35" s="1"/>
      <c r="CV35" s="1"/>
      <c r="CW35" s="1"/>
    </row>
    <row r="36" spans="1:101" x14ac:dyDescent="0.3">
      <c r="A36" s="1"/>
      <c r="B36" s="1"/>
      <c r="C36" s="295" t="s">
        <v>179</v>
      </c>
      <c r="D36" s="96"/>
      <c r="E36" s="27"/>
      <c r="F36" s="120" t="s">
        <v>21</v>
      </c>
      <c r="G36" s="8"/>
      <c r="H36" s="8"/>
      <c r="I36" s="8"/>
      <c r="J36" s="8"/>
      <c r="K36" s="8"/>
      <c r="L36" s="8"/>
      <c r="M36" s="119" t="s">
        <v>36</v>
      </c>
      <c r="N36" s="119" t="s">
        <v>279</v>
      </c>
      <c r="O36" s="27"/>
      <c r="P36" s="27"/>
      <c r="Q36" s="27"/>
      <c r="R36" s="119" t="s">
        <v>24</v>
      </c>
      <c r="S36" s="118"/>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1"/>
      <c r="CT36" s="1"/>
      <c r="CU36" s="1"/>
      <c r="CV36" s="1"/>
      <c r="CW36" s="1"/>
    </row>
    <row r="37" spans="1:101" x14ac:dyDescent="0.3">
      <c r="A37" s="1"/>
      <c r="B37" s="1"/>
      <c r="C37" s="296"/>
      <c r="D37" s="97"/>
      <c r="E37" s="23"/>
      <c r="F37" s="23"/>
      <c r="G37" s="23"/>
      <c r="H37" s="23"/>
      <c r="I37" s="23"/>
      <c r="J37" s="23"/>
      <c r="K37" s="23"/>
      <c r="L37" s="23"/>
      <c r="M37" s="23"/>
      <c r="N37" s="23"/>
      <c r="O37" s="23"/>
      <c r="P37" s="23"/>
      <c r="Q37" s="23"/>
      <c r="R37" s="23"/>
      <c r="S37" s="111"/>
      <c r="T37" s="87"/>
      <c r="U37" s="87"/>
      <c r="V37" s="87"/>
      <c r="W37" s="87"/>
      <c r="X37" s="15"/>
      <c r="Y37" s="15"/>
      <c r="Z37" s="300" t="str">
        <f>$Z$15</f>
        <v>3.kvartal 2025</v>
      </c>
      <c r="AA37" s="300"/>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
      <c r="CO37" s="1"/>
      <c r="CP37" s="1"/>
      <c r="CQ37" s="1"/>
      <c r="CR37" s="1"/>
      <c r="CS37" s="1"/>
      <c r="CT37" s="1"/>
      <c r="CU37" s="1"/>
      <c r="CV37" s="1"/>
      <c r="CW37" s="1"/>
    </row>
    <row r="38" spans="1:101" ht="14.4" customHeight="1" x14ac:dyDescent="0.3">
      <c r="A38" s="1"/>
      <c r="B38" s="1"/>
      <c r="C38" s="296"/>
      <c r="D38" s="253" t="s">
        <v>182</v>
      </c>
      <c r="E38" s="104">
        <v>1</v>
      </c>
      <c r="F38" s="117" t="s">
        <v>183</v>
      </c>
      <c r="G38" s="3"/>
      <c r="H38" s="3"/>
      <c r="I38" s="3"/>
      <c r="J38" s="3"/>
      <c r="K38" s="3"/>
      <c r="L38" s="3"/>
      <c r="M38" s="41"/>
      <c r="N38" s="41"/>
      <c r="O38" s="36"/>
      <c r="P38" s="36"/>
      <c r="Q38" s="36"/>
      <c r="R38" s="115" t="str">
        <f t="shared" ref="R38:R47" si="69">IF(M38&gt;0,N38/M38,"")</f>
        <v/>
      </c>
      <c r="S38" s="5"/>
      <c r="T38" s="87"/>
      <c r="U38" s="87"/>
      <c r="V38" s="87"/>
      <c r="W38" s="87"/>
      <c r="X38" s="15"/>
      <c r="Y38" s="16" t="s">
        <v>2</v>
      </c>
      <c r="Z38" s="16" t="s">
        <v>6</v>
      </c>
      <c r="AA38" s="16" t="s">
        <v>180</v>
      </c>
      <c r="AB38" s="16"/>
      <c r="AC38" s="146"/>
      <c r="AD38" s="16" t="str">
        <f t="shared" ref="AD38:CL38" si="70">AD$16</f>
        <v>2025k2</v>
      </c>
      <c r="AE38" s="16" t="str">
        <f t="shared" si="70"/>
        <v>2025k3</v>
      </c>
      <c r="AF38" s="16" t="str">
        <f t="shared" si="70"/>
        <v>2025k4</v>
      </c>
      <c r="AG38" s="16" t="str">
        <f t="shared" si="70"/>
        <v>2026k1</v>
      </c>
      <c r="AH38" s="16" t="str">
        <f t="shared" si="70"/>
        <v>2026k2</v>
      </c>
      <c r="AI38" s="16" t="str">
        <f t="shared" si="70"/>
        <v>2026k3</v>
      </c>
      <c r="AJ38" s="16" t="str">
        <f t="shared" si="70"/>
        <v>2026k4</v>
      </c>
      <c r="AK38" s="16" t="str">
        <f t="shared" si="70"/>
        <v>2027k1</v>
      </c>
      <c r="AL38" s="16" t="str">
        <f t="shared" si="70"/>
        <v>2027k2</v>
      </c>
      <c r="AM38" s="16" t="str">
        <f t="shared" si="70"/>
        <v>2027k3</v>
      </c>
      <c r="AN38" s="16" t="str">
        <f t="shared" si="70"/>
        <v>2027k4</v>
      </c>
      <c r="AO38" s="16" t="str">
        <f t="shared" si="70"/>
        <v>2028k1</v>
      </c>
      <c r="AP38" s="16" t="str">
        <f t="shared" si="70"/>
        <v>2028k2</v>
      </c>
      <c r="AQ38" s="16" t="str">
        <f t="shared" si="70"/>
        <v>2028k3</v>
      </c>
      <c r="AR38" s="16" t="str">
        <f t="shared" si="70"/>
        <v>2028k4</v>
      </c>
      <c r="AS38" s="16" t="str">
        <f t="shared" si="70"/>
        <v>2029k1</v>
      </c>
      <c r="AT38" s="16" t="str">
        <f t="shared" si="70"/>
        <v>2029k2</v>
      </c>
      <c r="AU38" s="16" t="str">
        <f t="shared" si="70"/>
        <v>2029k3</v>
      </c>
      <c r="AV38" s="16" t="str">
        <f t="shared" si="70"/>
        <v>2029k4</v>
      </c>
      <c r="AW38" s="16" t="str">
        <f t="shared" si="70"/>
        <v>2030k1</v>
      </c>
      <c r="AX38" s="16" t="str">
        <f t="shared" si="70"/>
        <v>2030k2</v>
      </c>
      <c r="AY38" s="16" t="str">
        <f t="shared" si="70"/>
        <v>2030k3</v>
      </c>
      <c r="AZ38" s="16" t="str">
        <f t="shared" si="70"/>
        <v>2030k4</v>
      </c>
      <c r="BA38" s="16" t="str">
        <f t="shared" si="70"/>
        <v>2031k1</v>
      </c>
      <c r="BB38" s="16" t="str">
        <f t="shared" si="70"/>
        <v>2031k2</v>
      </c>
      <c r="BC38" s="16" t="str">
        <f t="shared" si="70"/>
        <v>2031k3</v>
      </c>
      <c r="BD38" s="16" t="str">
        <f t="shared" si="70"/>
        <v>2031k4</v>
      </c>
      <c r="BE38" s="16" t="str">
        <f t="shared" si="70"/>
        <v>2032k1</v>
      </c>
      <c r="BF38" s="16" t="str">
        <f t="shared" si="70"/>
        <v>2032k2</v>
      </c>
      <c r="BG38" s="16" t="str">
        <f t="shared" si="70"/>
        <v>2032k3</v>
      </c>
      <c r="BH38" s="16" t="str">
        <f t="shared" si="70"/>
        <v>2032k4</v>
      </c>
      <c r="BI38" s="16" t="str">
        <f t="shared" si="70"/>
        <v>2033k1</v>
      </c>
      <c r="BJ38" s="16" t="str">
        <f t="shared" si="70"/>
        <v>2033k2</v>
      </c>
      <c r="BK38" s="16" t="str">
        <f t="shared" si="70"/>
        <v>2033k3</v>
      </c>
      <c r="BL38" s="16" t="str">
        <f t="shared" si="70"/>
        <v>2033k4</v>
      </c>
      <c r="BM38" s="16" t="str">
        <f t="shared" si="70"/>
        <v>2034k1</v>
      </c>
      <c r="BN38" s="16" t="str">
        <f t="shared" si="70"/>
        <v>2034k2</v>
      </c>
      <c r="BO38" s="16" t="str">
        <f t="shared" si="70"/>
        <v>2034k3</v>
      </c>
      <c r="BP38" s="16" t="str">
        <f t="shared" si="70"/>
        <v>2034k4</v>
      </c>
      <c r="BQ38" s="16" t="str">
        <f t="shared" si="70"/>
        <v>2035k1</v>
      </c>
      <c r="BR38" s="16" t="str">
        <f t="shared" si="70"/>
        <v>2035k2</v>
      </c>
      <c r="BS38" s="16" t="str">
        <f t="shared" si="70"/>
        <v>2035k3</v>
      </c>
      <c r="BT38" s="16" t="str">
        <f t="shared" si="70"/>
        <v>2035k4</v>
      </c>
      <c r="BU38" s="16" t="str">
        <f t="shared" si="70"/>
        <v>2036k1</v>
      </c>
      <c r="BV38" s="16" t="str">
        <f t="shared" si="70"/>
        <v>2036k2</v>
      </c>
      <c r="BW38" s="16" t="str">
        <f t="shared" si="70"/>
        <v>2036k3</v>
      </c>
      <c r="BX38" s="16" t="str">
        <f t="shared" si="70"/>
        <v>2036k4</v>
      </c>
      <c r="BY38" s="16" t="str">
        <f t="shared" si="70"/>
        <v>2037k1</v>
      </c>
      <c r="BZ38" s="16" t="str">
        <f t="shared" si="70"/>
        <v>2037k2</v>
      </c>
      <c r="CA38" s="16" t="str">
        <f t="shared" si="70"/>
        <v>2037k3</v>
      </c>
      <c r="CB38" s="16" t="str">
        <f t="shared" si="70"/>
        <v>2037k4</v>
      </c>
      <c r="CC38" s="16" t="str">
        <f t="shared" si="70"/>
        <v>2038k1</v>
      </c>
      <c r="CD38" s="16" t="str">
        <f t="shared" si="70"/>
        <v>2038k2</v>
      </c>
      <c r="CE38" s="16" t="str">
        <f t="shared" si="70"/>
        <v>2038k3</v>
      </c>
      <c r="CF38" s="16" t="str">
        <f t="shared" si="70"/>
        <v>2038k4</v>
      </c>
      <c r="CG38" s="16" t="str">
        <f t="shared" si="70"/>
        <v>2039k1</v>
      </c>
      <c r="CH38" s="16" t="str">
        <f t="shared" si="70"/>
        <v>2039k2</v>
      </c>
      <c r="CI38" s="16" t="str">
        <f t="shared" si="70"/>
        <v>2039k3</v>
      </c>
      <c r="CJ38" s="16" t="str">
        <f t="shared" si="70"/>
        <v>2039k4</v>
      </c>
      <c r="CK38" s="16" t="str">
        <f t="shared" si="70"/>
        <v>2040k1</v>
      </c>
      <c r="CL38" s="16" t="str">
        <f t="shared" si="70"/>
        <v>2040k2</v>
      </c>
      <c r="CM38" s="146"/>
      <c r="CN38" s="1"/>
      <c r="CO38" s="149" t="s">
        <v>181</v>
      </c>
      <c r="CP38" s="1"/>
      <c r="CQ38" s="1"/>
      <c r="CR38" s="1"/>
      <c r="CS38" s="1"/>
      <c r="CT38" s="1"/>
      <c r="CU38" s="1"/>
      <c r="CV38" s="1"/>
      <c r="CW38" s="1"/>
    </row>
    <row r="39" spans="1:101" x14ac:dyDescent="0.3">
      <c r="A39" s="1"/>
      <c r="B39" s="1"/>
      <c r="C39" s="296"/>
      <c r="D39" s="253"/>
      <c r="E39" s="104">
        <v>2</v>
      </c>
      <c r="F39" s="117" t="s">
        <v>258</v>
      </c>
      <c r="G39" s="3"/>
      <c r="H39" s="3"/>
      <c r="I39" s="3"/>
      <c r="J39" s="3"/>
      <c r="K39" s="3"/>
      <c r="L39" s="3"/>
      <c r="M39" s="41"/>
      <c r="N39" s="41"/>
      <c r="O39" s="36"/>
      <c r="P39" s="36"/>
      <c r="Q39" s="36"/>
      <c r="R39" s="115" t="str">
        <f t="shared" si="69"/>
        <v/>
      </c>
      <c r="S39" s="5"/>
      <c r="T39" s="87"/>
      <c r="U39" s="87"/>
      <c r="V39" s="289" t="s">
        <v>184</v>
      </c>
      <c r="W39" s="87"/>
      <c r="X39" s="15"/>
      <c r="Y39" s="15" t="s">
        <v>168</v>
      </c>
      <c r="Z39" s="147">
        <f>N10</f>
        <v>0</v>
      </c>
      <c r="AA39" s="147">
        <f>Z39/4</f>
        <v>0</v>
      </c>
      <c r="AB39" s="147"/>
      <c r="AC39" s="147"/>
      <c r="AD39" s="147"/>
      <c r="AE39" s="147"/>
      <c r="AF39" s="147"/>
      <c r="AG39" s="147"/>
      <c r="AH39" s="147"/>
      <c r="AI39" s="147"/>
      <c r="AJ39" s="147"/>
      <c r="AK39" s="147"/>
      <c r="AL39" s="147"/>
      <c r="AM39" s="147">
        <f t="shared" ref="AM39:AV42" si="71">$AA39*(1+AK28)</f>
        <v>0</v>
      </c>
      <c r="AN39" s="147">
        <f t="shared" si="71"/>
        <v>0</v>
      </c>
      <c r="AO39" s="147">
        <f t="shared" si="71"/>
        <v>0</v>
      </c>
      <c r="AP39" s="147">
        <f t="shared" si="71"/>
        <v>0</v>
      </c>
      <c r="AQ39" s="147">
        <f t="shared" si="71"/>
        <v>0</v>
      </c>
      <c r="AR39" s="147">
        <f t="shared" si="71"/>
        <v>0</v>
      </c>
      <c r="AS39" s="147">
        <f t="shared" si="71"/>
        <v>0</v>
      </c>
      <c r="AT39" s="147">
        <f t="shared" si="71"/>
        <v>0</v>
      </c>
      <c r="AU39" s="147">
        <f t="shared" si="71"/>
        <v>0</v>
      </c>
      <c r="AV39" s="147">
        <f t="shared" si="71"/>
        <v>0</v>
      </c>
      <c r="AW39" s="147">
        <f t="shared" ref="AW39:BF42" si="72">$AA39*(1+AU28)</f>
        <v>0</v>
      </c>
      <c r="AX39" s="147">
        <f t="shared" si="72"/>
        <v>0</v>
      </c>
      <c r="AY39" s="147">
        <f t="shared" si="72"/>
        <v>0</v>
      </c>
      <c r="AZ39" s="147">
        <f t="shared" si="72"/>
        <v>0</v>
      </c>
      <c r="BA39" s="147">
        <f t="shared" si="72"/>
        <v>0</v>
      </c>
      <c r="BB39" s="147">
        <f t="shared" si="72"/>
        <v>0</v>
      </c>
      <c r="BC39" s="147">
        <f t="shared" si="72"/>
        <v>0</v>
      </c>
      <c r="BD39" s="147">
        <f t="shared" si="72"/>
        <v>0</v>
      </c>
      <c r="BE39" s="147">
        <f t="shared" si="72"/>
        <v>0</v>
      </c>
      <c r="BF39" s="147">
        <f t="shared" si="72"/>
        <v>0</v>
      </c>
      <c r="BG39" s="147">
        <f t="shared" ref="BG39:BH42" si="73">$AA39*(1+BE28)</f>
        <v>0</v>
      </c>
      <c r="BH39" s="147">
        <f t="shared" si="73"/>
        <v>0</v>
      </c>
      <c r="BI39" s="147">
        <f>$AA39*(1+AU28)</f>
        <v>0</v>
      </c>
      <c r="BJ39" s="147">
        <f t="shared" ref="BJ39:BT42" si="74">$AA39*(1+BH28)</f>
        <v>0</v>
      </c>
      <c r="BK39" s="147">
        <f t="shared" si="74"/>
        <v>0</v>
      </c>
      <c r="BL39" s="147">
        <f t="shared" si="74"/>
        <v>0</v>
      </c>
      <c r="BM39" s="147">
        <f t="shared" si="74"/>
        <v>0</v>
      </c>
      <c r="BN39" s="147">
        <f t="shared" si="74"/>
        <v>0</v>
      </c>
      <c r="BO39" s="147">
        <f t="shared" si="74"/>
        <v>0</v>
      </c>
      <c r="BP39" s="147">
        <f t="shared" si="74"/>
        <v>0</v>
      </c>
      <c r="BQ39" s="147">
        <f t="shared" si="74"/>
        <v>0</v>
      </c>
      <c r="BR39" s="147">
        <f t="shared" si="74"/>
        <v>0</v>
      </c>
      <c r="BS39" s="147">
        <f t="shared" si="74"/>
        <v>0</v>
      </c>
      <c r="BT39" s="147">
        <f t="shared" si="74"/>
        <v>0</v>
      </c>
      <c r="BU39" s="147">
        <f>$AA39*(1+BG28)</f>
        <v>0</v>
      </c>
      <c r="BV39" s="147">
        <f t="shared" ref="BV39:CF42" si="75">$AA39*(1+BT28)</f>
        <v>0</v>
      </c>
      <c r="BW39" s="147">
        <f t="shared" si="75"/>
        <v>0</v>
      </c>
      <c r="BX39" s="147">
        <f t="shared" si="75"/>
        <v>0</v>
      </c>
      <c r="BY39" s="147">
        <f t="shared" si="75"/>
        <v>0</v>
      </c>
      <c r="BZ39" s="147">
        <f t="shared" si="75"/>
        <v>0</v>
      </c>
      <c r="CA39" s="147">
        <f t="shared" si="75"/>
        <v>0</v>
      </c>
      <c r="CB39" s="147">
        <f t="shared" si="75"/>
        <v>0</v>
      </c>
      <c r="CC39" s="147">
        <f t="shared" si="75"/>
        <v>0</v>
      </c>
      <c r="CD39" s="147">
        <f t="shared" si="75"/>
        <v>0</v>
      </c>
      <c r="CE39" s="147">
        <f t="shared" si="75"/>
        <v>0</v>
      </c>
      <c r="CF39" s="147">
        <f t="shared" si="75"/>
        <v>0</v>
      </c>
      <c r="CG39" s="147">
        <f t="shared" ref="CG39:CL39" si="76">$AA39*(1+CE28)</f>
        <v>0</v>
      </c>
      <c r="CH39" s="147">
        <f t="shared" si="76"/>
        <v>0</v>
      </c>
      <c r="CI39" s="147">
        <f t="shared" si="76"/>
        <v>0</v>
      </c>
      <c r="CJ39" s="147">
        <f t="shared" si="76"/>
        <v>0</v>
      </c>
      <c r="CK39" s="147">
        <f t="shared" si="76"/>
        <v>0</v>
      </c>
      <c r="CL39" s="147">
        <f t="shared" si="76"/>
        <v>0</v>
      </c>
      <c r="CM39" s="147"/>
      <c r="CN39" s="1"/>
      <c r="CO39" s="150">
        <f t="shared" ref="CO39:CO46" si="77">SUM(AM39:CL39)</f>
        <v>0</v>
      </c>
      <c r="CP39" s="1"/>
      <c r="CQ39" s="1"/>
      <c r="CR39" s="1"/>
      <c r="CS39" s="1"/>
      <c r="CT39" s="1"/>
      <c r="CU39" s="1"/>
      <c r="CV39" s="1"/>
      <c r="CW39" s="1"/>
    </row>
    <row r="40" spans="1:101" x14ac:dyDescent="0.3">
      <c r="A40" s="1"/>
      <c r="B40" s="1"/>
      <c r="C40" s="296"/>
      <c r="D40" s="253"/>
      <c r="E40" s="104">
        <v>3</v>
      </c>
      <c r="F40" s="117" t="s">
        <v>265</v>
      </c>
      <c r="G40" s="3"/>
      <c r="H40" s="3"/>
      <c r="I40" s="3"/>
      <c r="J40" s="3"/>
      <c r="K40" s="3"/>
      <c r="L40" s="3"/>
      <c r="M40" s="41"/>
      <c r="N40" s="41"/>
      <c r="O40" s="36"/>
      <c r="P40" s="36"/>
      <c r="Q40" s="36"/>
      <c r="R40" s="115" t="str">
        <f t="shared" si="69"/>
        <v/>
      </c>
      <c r="S40" s="5"/>
      <c r="T40" s="87"/>
      <c r="U40" s="87"/>
      <c r="V40" s="290"/>
      <c r="W40" s="87"/>
      <c r="X40" s="15"/>
      <c r="Y40" s="15" t="s">
        <v>169</v>
      </c>
      <c r="Z40" s="147">
        <f>SUM(N16:N25)</f>
        <v>0</v>
      </c>
      <c r="AA40" s="147">
        <f t="shared" ref="AA40:AA46" si="78">Z40/4</f>
        <v>0</v>
      </c>
      <c r="AB40" s="147"/>
      <c r="AC40" s="147"/>
      <c r="AD40" s="147"/>
      <c r="AE40" s="147"/>
      <c r="AF40" s="147"/>
      <c r="AG40" s="147"/>
      <c r="AH40" s="147"/>
      <c r="AI40" s="147"/>
      <c r="AJ40" s="147"/>
      <c r="AK40" s="147"/>
      <c r="AL40" s="147"/>
      <c r="AM40" s="147">
        <f t="shared" si="71"/>
        <v>0</v>
      </c>
      <c r="AN40" s="147">
        <f t="shared" si="71"/>
        <v>0</v>
      </c>
      <c r="AO40" s="147">
        <f t="shared" si="71"/>
        <v>0</v>
      </c>
      <c r="AP40" s="147">
        <f t="shared" si="71"/>
        <v>0</v>
      </c>
      <c r="AQ40" s="147">
        <f t="shared" si="71"/>
        <v>0</v>
      </c>
      <c r="AR40" s="147">
        <f t="shared" si="71"/>
        <v>0</v>
      </c>
      <c r="AS40" s="147">
        <f t="shared" si="71"/>
        <v>0</v>
      </c>
      <c r="AT40" s="147">
        <f t="shared" si="71"/>
        <v>0</v>
      </c>
      <c r="AU40" s="147">
        <f t="shared" si="71"/>
        <v>0</v>
      </c>
      <c r="AV40" s="147">
        <f t="shared" si="71"/>
        <v>0</v>
      </c>
      <c r="AW40" s="147">
        <f t="shared" si="72"/>
        <v>0</v>
      </c>
      <c r="AX40" s="147">
        <f t="shared" si="72"/>
        <v>0</v>
      </c>
      <c r="AY40" s="147">
        <f t="shared" si="72"/>
        <v>0</v>
      </c>
      <c r="AZ40" s="147">
        <f t="shared" si="72"/>
        <v>0</v>
      </c>
      <c r="BA40" s="147">
        <f t="shared" si="72"/>
        <v>0</v>
      </c>
      <c r="BB40" s="147">
        <f t="shared" si="72"/>
        <v>0</v>
      </c>
      <c r="BC40" s="147">
        <f t="shared" si="72"/>
        <v>0</v>
      </c>
      <c r="BD40" s="147">
        <f t="shared" si="72"/>
        <v>0</v>
      </c>
      <c r="BE40" s="147">
        <f t="shared" si="72"/>
        <v>0</v>
      </c>
      <c r="BF40" s="147">
        <f t="shared" si="72"/>
        <v>0</v>
      </c>
      <c r="BG40" s="147">
        <f t="shared" si="73"/>
        <v>0</v>
      </c>
      <c r="BH40" s="147">
        <f t="shared" si="73"/>
        <v>0</v>
      </c>
      <c r="BI40" s="147">
        <f>$AA40*(1+AU29)</f>
        <v>0</v>
      </c>
      <c r="BJ40" s="147">
        <f t="shared" si="74"/>
        <v>0</v>
      </c>
      <c r="BK40" s="147">
        <f t="shared" si="74"/>
        <v>0</v>
      </c>
      <c r="BL40" s="147">
        <f t="shared" si="74"/>
        <v>0</v>
      </c>
      <c r="BM40" s="147">
        <f t="shared" si="74"/>
        <v>0</v>
      </c>
      <c r="BN40" s="147">
        <f t="shared" si="74"/>
        <v>0</v>
      </c>
      <c r="BO40" s="147">
        <f t="shared" si="74"/>
        <v>0</v>
      </c>
      <c r="BP40" s="147">
        <f t="shared" si="74"/>
        <v>0</v>
      </c>
      <c r="BQ40" s="147">
        <f t="shared" si="74"/>
        <v>0</v>
      </c>
      <c r="BR40" s="147">
        <f t="shared" si="74"/>
        <v>0</v>
      </c>
      <c r="BS40" s="147">
        <f t="shared" si="74"/>
        <v>0</v>
      </c>
      <c r="BT40" s="147">
        <f t="shared" si="74"/>
        <v>0</v>
      </c>
      <c r="BU40" s="147">
        <f>$AA40*(1+BG29)</f>
        <v>0</v>
      </c>
      <c r="BV40" s="147">
        <f t="shared" si="75"/>
        <v>0</v>
      </c>
      <c r="BW40" s="147">
        <f t="shared" si="75"/>
        <v>0</v>
      </c>
      <c r="BX40" s="147">
        <f t="shared" si="75"/>
        <v>0</v>
      </c>
      <c r="BY40" s="147">
        <f t="shared" si="75"/>
        <v>0</v>
      </c>
      <c r="BZ40" s="147">
        <f t="shared" si="75"/>
        <v>0</v>
      </c>
      <c r="CA40" s="147">
        <f t="shared" si="75"/>
        <v>0</v>
      </c>
      <c r="CB40" s="147">
        <f t="shared" si="75"/>
        <v>0</v>
      </c>
      <c r="CC40" s="147">
        <f t="shared" si="75"/>
        <v>0</v>
      </c>
      <c r="CD40" s="147">
        <f t="shared" si="75"/>
        <v>0</v>
      </c>
      <c r="CE40" s="147">
        <f t="shared" si="75"/>
        <v>0</v>
      </c>
      <c r="CF40" s="147">
        <f t="shared" si="75"/>
        <v>0</v>
      </c>
      <c r="CG40" s="147">
        <f t="shared" ref="CG40:CL40" si="79">$AA40*(1+CE29)</f>
        <v>0</v>
      </c>
      <c r="CH40" s="147">
        <f t="shared" si="79"/>
        <v>0</v>
      </c>
      <c r="CI40" s="147">
        <f t="shared" si="79"/>
        <v>0</v>
      </c>
      <c r="CJ40" s="147">
        <f t="shared" si="79"/>
        <v>0</v>
      </c>
      <c r="CK40" s="147">
        <f t="shared" si="79"/>
        <v>0</v>
      </c>
      <c r="CL40" s="147">
        <f t="shared" si="79"/>
        <v>0</v>
      </c>
      <c r="CM40" s="147"/>
      <c r="CN40" s="1"/>
      <c r="CO40" s="150">
        <f t="shared" si="77"/>
        <v>0</v>
      </c>
      <c r="CP40" s="1"/>
      <c r="CQ40" s="1"/>
      <c r="CR40" s="1"/>
      <c r="CS40" s="1"/>
      <c r="CT40" s="1"/>
      <c r="CU40" s="1"/>
      <c r="CV40" s="1"/>
      <c r="CW40" s="1"/>
    </row>
    <row r="41" spans="1:101" x14ac:dyDescent="0.3">
      <c r="A41" s="1"/>
      <c r="B41" s="1"/>
      <c r="C41" s="296"/>
      <c r="D41" s="253"/>
      <c r="E41" s="104">
        <v>4</v>
      </c>
      <c r="F41" s="117" t="s">
        <v>185</v>
      </c>
      <c r="G41" s="3"/>
      <c r="H41" s="3"/>
      <c r="I41" s="3"/>
      <c r="J41" s="3"/>
      <c r="K41" s="3"/>
      <c r="L41" s="3"/>
      <c r="M41" s="41"/>
      <c r="N41" s="41"/>
      <c r="O41" s="36"/>
      <c r="P41" s="36"/>
      <c r="Q41" s="36"/>
      <c r="R41" s="115" t="str">
        <f t="shared" si="69"/>
        <v/>
      </c>
      <c r="S41" s="5"/>
      <c r="T41" s="87"/>
      <c r="U41" s="87"/>
      <c r="V41" s="290"/>
      <c r="W41" s="87"/>
      <c r="X41" s="15"/>
      <c r="Y41" s="15" t="s">
        <v>170</v>
      </c>
      <c r="Z41" s="147">
        <f>N27</f>
        <v>0</v>
      </c>
      <c r="AA41" s="147">
        <f t="shared" si="78"/>
        <v>0</v>
      </c>
      <c r="AB41" s="147"/>
      <c r="AC41" s="147"/>
      <c r="AD41" s="147"/>
      <c r="AE41" s="147"/>
      <c r="AF41" s="147"/>
      <c r="AG41" s="147"/>
      <c r="AH41" s="147"/>
      <c r="AI41" s="147"/>
      <c r="AJ41" s="147"/>
      <c r="AK41" s="147"/>
      <c r="AL41" s="147"/>
      <c r="AM41" s="147">
        <f t="shared" si="71"/>
        <v>0</v>
      </c>
      <c r="AN41" s="147">
        <f t="shared" si="71"/>
        <v>0</v>
      </c>
      <c r="AO41" s="147">
        <f t="shared" si="71"/>
        <v>0</v>
      </c>
      <c r="AP41" s="147">
        <f t="shared" si="71"/>
        <v>0</v>
      </c>
      <c r="AQ41" s="147">
        <f t="shared" si="71"/>
        <v>0</v>
      </c>
      <c r="AR41" s="147">
        <f t="shared" si="71"/>
        <v>0</v>
      </c>
      <c r="AS41" s="147">
        <f t="shared" si="71"/>
        <v>0</v>
      </c>
      <c r="AT41" s="147">
        <f t="shared" si="71"/>
        <v>0</v>
      </c>
      <c r="AU41" s="147">
        <f t="shared" si="71"/>
        <v>0</v>
      </c>
      <c r="AV41" s="147">
        <f t="shared" si="71"/>
        <v>0</v>
      </c>
      <c r="AW41" s="147">
        <f t="shared" si="72"/>
        <v>0</v>
      </c>
      <c r="AX41" s="147">
        <f t="shared" si="72"/>
        <v>0</v>
      </c>
      <c r="AY41" s="147">
        <f t="shared" si="72"/>
        <v>0</v>
      </c>
      <c r="AZ41" s="147">
        <f t="shared" si="72"/>
        <v>0</v>
      </c>
      <c r="BA41" s="147">
        <f t="shared" si="72"/>
        <v>0</v>
      </c>
      <c r="BB41" s="147">
        <f t="shared" si="72"/>
        <v>0</v>
      </c>
      <c r="BC41" s="147">
        <f t="shared" si="72"/>
        <v>0</v>
      </c>
      <c r="BD41" s="147">
        <f t="shared" si="72"/>
        <v>0</v>
      </c>
      <c r="BE41" s="147">
        <f t="shared" si="72"/>
        <v>0</v>
      </c>
      <c r="BF41" s="147">
        <f t="shared" si="72"/>
        <v>0</v>
      </c>
      <c r="BG41" s="147">
        <f t="shared" si="73"/>
        <v>0</v>
      </c>
      <c r="BH41" s="147">
        <f t="shared" si="73"/>
        <v>0</v>
      </c>
      <c r="BI41" s="147">
        <f>$AA41*(1+AU30)</f>
        <v>0</v>
      </c>
      <c r="BJ41" s="147">
        <f t="shared" si="74"/>
        <v>0</v>
      </c>
      <c r="BK41" s="147">
        <f t="shared" si="74"/>
        <v>0</v>
      </c>
      <c r="BL41" s="147">
        <f t="shared" si="74"/>
        <v>0</v>
      </c>
      <c r="BM41" s="147">
        <f t="shared" si="74"/>
        <v>0</v>
      </c>
      <c r="BN41" s="147">
        <f t="shared" si="74"/>
        <v>0</v>
      </c>
      <c r="BO41" s="147">
        <f t="shared" si="74"/>
        <v>0</v>
      </c>
      <c r="BP41" s="147">
        <f t="shared" si="74"/>
        <v>0</v>
      </c>
      <c r="BQ41" s="147">
        <f t="shared" si="74"/>
        <v>0</v>
      </c>
      <c r="BR41" s="147">
        <f t="shared" si="74"/>
        <v>0</v>
      </c>
      <c r="BS41" s="147">
        <f t="shared" si="74"/>
        <v>0</v>
      </c>
      <c r="BT41" s="147">
        <f t="shared" si="74"/>
        <v>0</v>
      </c>
      <c r="BU41" s="147">
        <f>$AA41*(1+BG30)</f>
        <v>0</v>
      </c>
      <c r="BV41" s="147">
        <f t="shared" si="75"/>
        <v>0</v>
      </c>
      <c r="BW41" s="147">
        <f t="shared" si="75"/>
        <v>0</v>
      </c>
      <c r="BX41" s="147">
        <f t="shared" si="75"/>
        <v>0</v>
      </c>
      <c r="BY41" s="147">
        <f t="shared" si="75"/>
        <v>0</v>
      </c>
      <c r="BZ41" s="147">
        <f t="shared" si="75"/>
        <v>0</v>
      </c>
      <c r="CA41" s="147">
        <f t="shared" si="75"/>
        <v>0</v>
      </c>
      <c r="CB41" s="147">
        <f t="shared" si="75"/>
        <v>0</v>
      </c>
      <c r="CC41" s="147">
        <f t="shared" si="75"/>
        <v>0</v>
      </c>
      <c r="CD41" s="147">
        <f t="shared" si="75"/>
        <v>0</v>
      </c>
      <c r="CE41" s="147">
        <f t="shared" si="75"/>
        <v>0</v>
      </c>
      <c r="CF41" s="147">
        <f t="shared" si="75"/>
        <v>0</v>
      </c>
      <c r="CG41" s="147">
        <f t="shared" ref="CG41:CL41" si="80">$AA41*(1+CE30)</f>
        <v>0</v>
      </c>
      <c r="CH41" s="147">
        <f t="shared" si="80"/>
        <v>0</v>
      </c>
      <c r="CI41" s="147">
        <f t="shared" si="80"/>
        <v>0</v>
      </c>
      <c r="CJ41" s="147">
        <f t="shared" si="80"/>
        <v>0</v>
      </c>
      <c r="CK41" s="147">
        <f t="shared" si="80"/>
        <v>0</v>
      </c>
      <c r="CL41" s="147">
        <f t="shared" si="80"/>
        <v>0</v>
      </c>
      <c r="CM41" s="147"/>
      <c r="CN41" s="1"/>
      <c r="CO41" s="150">
        <f t="shared" si="77"/>
        <v>0</v>
      </c>
      <c r="CP41" s="1"/>
      <c r="CQ41" s="1"/>
      <c r="CR41" s="1"/>
      <c r="CS41" s="1"/>
      <c r="CT41" s="1"/>
      <c r="CU41" s="1"/>
      <c r="CV41" s="1"/>
      <c r="CW41" s="1"/>
    </row>
    <row r="42" spans="1:101" x14ac:dyDescent="0.3">
      <c r="A42" s="1"/>
      <c r="B42" s="1"/>
      <c r="C42" s="296"/>
      <c r="D42" s="253"/>
      <c r="E42" s="104">
        <v>5</v>
      </c>
      <c r="F42" s="117" t="s">
        <v>266</v>
      </c>
      <c r="G42" s="3"/>
      <c r="H42" s="3"/>
      <c r="I42" s="3"/>
      <c r="J42" s="3"/>
      <c r="K42" s="3"/>
      <c r="L42" s="3"/>
      <c r="M42" s="41"/>
      <c r="N42" s="41"/>
      <c r="O42" s="36"/>
      <c r="P42" s="36"/>
      <c r="Q42" s="36"/>
      <c r="R42" s="115" t="str">
        <f t="shared" si="69"/>
        <v/>
      </c>
      <c r="S42" s="5"/>
      <c r="T42" s="87"/>
      <c r="U42" s="87"/>
      <c r="V42" s="290"/>
      <c r="W42" s="87"/>
      <c r="X42" s="15"/>
      <c r="Y42" s="15" t="s">
        <v>171</v>
      </c>
      <c r="Z42" s="147">
        <f>N31+SUM(N38:N47)</f>
        <v>0</v>
      </c>
      <c r="AA42" s="147">
        <f t="shared" si="78"/>
        <v>0</v>
      </c>
      <c r="AB42" s="147"/>
      <c r="AC42" s="147"/>
      <c r="AD42" s="147"/>
      <c r="AE42" s="147"/>
      <c r="AF42" s="147"/>
      <c r="AG42" s="147"/>
      <c r="AH42" s="147"/>
      <c r="AI42" s="147"/>
      <c r="AJ42" s="147"/>
      <c r="AK42" s="147"/>
      <c r="AL42" s="147"/>
      <c r="AM42" s="147">
        <f t="shared" si="71"/>
        <v>0</v>
      </c>
      <c r="AN42" s="147">
        <f t="shared" si="71"/>
        <v>0</v>
      </c>
      <c r="AO42" s="147">
        <f t="shared" si="71"/>
        <v>0</v>
      </c>
      <c r="AP42" s="147">
        <f t="shared" si="71"/>
        <v>0</v>
      </c>
      <c r="AQ42" s="147">
        <f t="shared" si="71"/>
        <v>0</v>
      </c>
      <c r="AR42" s="147">
        <f t="shared" si="71"/>
        <v>0</v>
      </c>
      <c r="AS42" s="147">
        <f t="shared" si="71"/>
        <v>0</v>
      </c>
      <c r="AT42" s="147">
        <f t="shared" si="71"/>
        <v>0</v>
      </c>
      <c r="AU42" s="147">
        <f t="shared" si="71"/>
        <v>0</v>
      </c>
      <c r="AV42" s="147">
        <f t="shared" si="71"/>
        <v>0</v>
      </c>
      <c r="AW42" s="147">
        <f t="shared" si="72"/>
        <v>0</v>
      </c>
      <c r="AX42" s="147">
        <f t="shared" si="72"/>
        <v>0</v>
      </c>
      <c r="AY42" s="147">
        <f t="shared" si="72"/>
        <v>0</v>
      </c>
      <c r="AZ42" s="147">
        <f t="shared" si="72"/>
        <v>0</v>
      </c>
      <c r="BA42" s="147">
        <f t="shared" si="72"/>
        <v>0</v>
      </c>
      <c r="BB42" s="147">
        <f t="shared" si="72"/>
        <v>0</v>
      </c>
      <c r="BC42" s="147">
        <f t="shared" si="72"/>
        <v>0</v>
      </c>
      <c r="BD42" s="147">
        <f t="shared" si="72"/>
        <v>0</v>
      </c>
      <c r="BE42" s="147">
        <f t="shared" si="72"/>
        <v>0</v>
      </c>
      <c r="BF42" s="147">
        <f t="shared" si="72"/>
        <v>0</v>
      </c>
      <c r="BG42" s="147">
        <f t="shared" si="73"/>
        <v>0</v>
      </c>
      <c r="BH42" s="147">
        <f t="shared" si="73"/>
        <v>0</v>
      </c>
      <c r="BI42" s="147">
        <f>$AA42*(1+AU31)</f>
        <v>0</v>
      </c>
      <c r="BJ42" s="147">
        <f t="shared" si="74"/>
        <v>0</v>
      </c>
      <c r="BK42" s="147">
        <f t="shared" si="74"/>
        <v>0</v>
      </c>
      <c r="BL42" s="147">
        <f t="shared" si="74"/>
        <v>0</v>
      </c>
      <c r="BM42" s="147">
        <f t="shared" si="74"/>
        <v>0</v>
      </c>
      <c r="BN42" s="147">
        <f t="shared" si="74"/>
        <v>0</v>
      </c>
      <c r="BO42" s="147">
        <f t="shared" si="74"/>
        <v>0</v>
      </c>
      <c r="BP42" s="147">
        <f t="shared" si="74"/>
        <v>0</v>
      </c>
      <c r="BQ42" s="147">
        <f t="shared" si="74"/>
        <v>0</v>
      </c>
      <c r="BR42" s="147">
        <f t="shared" si="74"/>
        <v>0</v>
      </c>
      <c r="BS42" s="147">
        <f t="shared" si="74"/>
        <v>0</v>
      </c>
      <c r="BT42" s="147">
        <f t="shared" si="74"/>
        <v>0</v>
      </c>
      <c r="BU42" s="147">
        <f>$AA42*(1+BG31)</f>
        <v>0</v>
      </c>
      <c r="BV42" s="147">
        <f t="shared" si="75"/>
        <v>0</v>
      </c>
      <c r="BW42" s="147">
        <f t="shared" si="75"/>
        <v>0</v>
      </c>
      <c r="BX42" s="147">
        <f t="shared" si="75"/>
        <v>0</v>
      </c>
      <c r="BY42" s="147">
        <f t="shared" si="75"/>
        <v>0</v>
      </c>
      <c r="BZ42" s="147">
        <f t="shared" si="75"/>
        <v>0</v>
      </c>
      <c r="CA42" s="147">
        <f t="shared" si="75"/>
        <v>0</v>
      </c>
      <c r="CB42" s="147">
        <f t="shared" si="75"/>
        <v>0</v>
      </c>
      <c r="CC42" s="147">
        <f t="shared" si="75"/>
        <v>0</v>
      </c>
      <c r="CD42" s="147">
        <f t="shared" si="75"/>
        <v>0</v>
      </c>
      <c r="CE42" s="147">
        <f t="shared" si="75"/>
        <v>0</v>
      </c>
      <c r="CF42" s="147">
        <f t="shared" si="75"/>
        <v>0</v>
      </c>
      <c r="CG42" s="147">
        <f t="shared" ref="CG42:CL42" si="81">$AA42*(1+CE31)</f>
        <v>0</v>
      </c>
      <c r="CH42" s="147">
        <f t="shared" si="81"/>
        <v>0</v>
      </c>
      <c r="CI42" s="147">
        <f t="shared" si="81"/>
        <v>0</v>
      </c>
      <c r="CJ42" s="147">
        <f t="shared" si="81"/>
        <v>0</v>
      </c>
      <c r="CK42" s="147">
        <f t="shared" si="81"/>
        <v>0</v>
      </c>
      <c r="CL42" s="147">
        <f t="shared" si="81"/>
        <v>0</v>
      </c>
      <c r="CM42" s="147"/>
      <c r="CN42" s="1"/>
      <c r="CO42" s="150">
        <f t="shared" si="77"/>
        <v>0</v>
      </c>
      <c r="CP42" s="1"/>
      <c r="CQ42" s="1"/>
      <c r="CR42" s="1"/>
      <c r="CS42" s="1"/>
      <c r="CT42" s="1"/>
      <c r="CU42" s="1"/>
      <c r="CV42" s="1"/>
      <c r="CW42" s="1"/>
    </row>
    <row r="43" spans="1:101" x14ac:dyDescent="0.3">
      <c r="A43" s="1"/>
      <c r="B43" s="1"/>
      <c r="C43" s="296"/>
      <c r="D43" s="253"/>
      <c r="E43" s="104">
        <v>6</v>
      </c>
      <c r="F43" s="117"/>
      <c r="G43" s="3"/>
      <c r="H43" s="3"/>
      <c r="I43" s="3"/>
      <c r="J43" s="3"/>
      <c r="K43" s="3"/>
      <c r="L43" s="3"/>
      <c r="M43" s="41"/>
      <c r="N43" s="41"/>
      <c r="O43" s="36"/>
      <c r="P43" s="36"/>
      <c r="Q43" s="36"/>
      <c r="R43" s="115" t="str">
        <f t="shared" si="69"/>
        <v/>
      </c>
      <c r="S43" s="5"/>
      <c r="T43" s="87"/>
      <c r="U43" s="87"/>
      <c r="V43" s="290"/>
      <c r="W43" s="87"/>
      <c r="X43" s="15"/>
      <c r="Y43" s="15" t="s">
        <v>172</v>
      </c>
      <c r="Z43" s="147">
        <f>N29+N49</f>
        <v>0</v>
      </c>
      <c r="AA43" s="147">
        <f t="shared" si="78"/>
        <v>0</v>
      </c>
      <c r="AB43" s="147"/>
      <c r="AC43" s="147"/>
      <c r="AD43" s="147"/>
      <c r="AE43" s="147"/>
      <c r="AF43" s="147"/>
      <c r="AG43" s="147"/>
      <c r="AH43" s="147"/>
      <c r="AI43" s="147"/>
      <c r="AJ43" s="147"/>
      <c r="AK43" s="147"/>
      <c r="AL43" s="147"/>
      <c r="AM43" s="147">
        <f t="shared" ref="AM43:BR43" si="82">$AA43*(1+AK32)+AM63</f>
        <v>0</v>
      </c>
      <c r="AN43" s="147">
        <f t="shared" si="82"/>
        <v>0</v>
      </c>
      <c r="AO43" s="147">
        <f t="shared" si="82"/>
        <v>0</v>
      </c>
      <c r="AP43" s="147">
        <f t="shared" si="82"/>
        <v>0</v>
      </c>
      <c r="AQ43" s="147">
        <f t="shared" si="82"/>
        <v>0</v>
      </c>
      <c r="AR43" s="147">
        <f t="shared" si="82"/>
        <v>0</v>
      </c>
      <c r="AS43" s="147">
        <f t="shared" si="82"/>
        <v>0</v>
      </c>
      <c r="AT43" s="147">
        <f t="shared" si="82"/>
        <v>0</v>
      </c>
      <c r="AU43" s="147">
        <f t="shared" si="82"/>
        <v>0</v>
      </c>
      <c r="AV43" s="147">
        <f t="shared" si="82"/>
        <v>0</v>
      </c>
      <c r="AW43" s="147">
        <f t="shared" si="82"/>
        <v>0</v>
      </c>
      <c r="AX43" s="147">
        <f t="shared" si="82"/>
        <v>0</v>
      </c>
      <c r="AY43" s="147">
        <f t="shared" si="82"/>
        <v>0</v>
      </c>
      <c r="AZ43" s="147">
        <f t="shared" si="82"/>
        <v>0</v>
      </c>
      <c r="BA43" s="147">
        <f t="shared" si="82"/>
        <v>0</v>
      </c>
      <c r="BB43" s="147">
        <f t="shared" si="82"/>
        <v>0</v>
      </c>
      <c r="BC43" s="147">
        <f t="shared" si="82"/>
        <v>0</v>
      </c>
      <c r="BD43" s="147">
        <f t="shared" si="82"/>
        <v>0</v>
      </c>
      <c r="BE43" s="147">
        <f t="shared" si="82"/>
        <v>0</v>
      </c>
      <c r="BF43" s="147">
        <f t="shared" si="82"/>
        <v>0</v>
      </c>
      <c r="BG43" s="147">
        <f t="shared" si="82"/>
        <v>0</v>
      </c>
      <c r="BH43" s="147">
        <f t="shared" si="82"/>
        <v>0</v>
      </c>
      <c r="BI43" s="147">
        <f t="shared" si="82"/>
        <v>0</v>
      </c>
      <c r="BJ43" s="147">
        <f t="shared" si="82"/>
        <v>0</v>
      </c>
      <c r="BK43" s="147">
        <f t="shared" si="82"/>
        <v>0</v>
      </c>
      <c r="BL43" s="147">
        <f t="shared" si="82"/>
        <v>0</v>
      </c>
      <c r="BM43" s="147">
        <f t="shared" si="82"/>
        <v>0</v>
      </c>
      <c r="BN43" s="147">
        <f t="shared" si="82"/>
        <v>0</v>
      </c>
      <c r="BO43" s="147">
        <f t="shared" si="82"/>
        <v>0</v>
      </c>
      <c r="BP43" s="147">
        <f t="shared" si="82"/>
        <v>0</v>
      </c>
      <c r="BQ43" s="147">
        <f t="shared" si="82"/>
        <v>0</v>
      </c>
      <c r="BR43" s="147">
        <f t="shared" si="82"/>
        <v>0</v>
      </c>
      <c r="BS43" s="147">
        <f t="shared" ref="BS43:CL43" si="83">$AA43*(1+BQ32)+BS63</f>
        <v>0</v>
      </c>
      <c r="BT43" s="147">
        <f t="shared" si="83"/>
        <v>0</v>
      </c>
      <c r="BU43" s="147">
        <f t="shared" si="83"/>
        <v>0</v>
      </c>
      <c r="BV43" s="147">
        <f t="shared" si="83"/>
        <v>0</v>
      </c>
      <c r="BW43" s="147">
        <f t="shared" si="83"/>
        <v>0</v>
      </c>
      <c r="BX43" s="147">
        <f t="shared" si="83"/>
        <v>0</v>
      </c>
      <c r="BY43" s="147">
        <f t="shared" si="83"/>
        <v>0</v>
      </c>
      <c r="BZ43" s="147">
        <f t="shared" si="83"/>
        <v>0</v>
      </c>
      <c r="CA43" s="147">
        <f t="shared" si="83"/>
        <v>0</v>
      </c>
      <c r="CB43" s="147">
        <f t="shared" si="83"/>
        <v>0</v>
      </c>
      <c r="CC43" s="147">
        <f t="shared" si="83"/>
        <v>0</v>
      </c>
      <c r="CD43" s="147">
        <f t="shared" si="83"/>
        <v>0</v>
      </c>
      <c r="CE43" s="147">
        <f t="shared" si="83"/>
        <v>0</v>
      </c>
      <c r="CF43" s="147">
        <f t="shared" si="83"/>
        <v>0</v>
      </c>
      <c r="CG43" s="147">
        <f t="shared" si="83"/>
        <v>0</v>
      </c>
      <c r="CH43" s="147">
        <f t="shared" si="83"/>
        <v>0</v>
      </c>
      <c r="CI43" s="147">
        <f>$AA43*(1+CG32)+CI63</f>
        <v>1200529.5127083028</v>
      </c>
      <c r="CJ43" s="147">
        <f t="shared" si="83"/>
        <v>1211034.1459445006</v>
      </c>
      <c r="CK43" s="147">
        <f t="shared" si="83"/>
        <v>1221630.6947215151</v>
      </c>
      <c r="CL43" s="147">
        <f t="shared" si="83"/>
        <v>1232319.9633003282</v>
      </c>
      <c r="CM43" s="147"/>
      <c r="CN43" s="1"/>
      <c r="CO43" s="150">
        <f t="shared" si="77"/>
        <v>4865514.316674646</v>
      </c>
      <c r="CP43" s="1"/>
      <c r="CQ43" s="1"/>
      <c r="CR43" s="1"/>
      <c r="CS43" s="1"/>
      <c r="CT43" s="1"/>
      <c r="CU43" s="1"/>
      <c r="CV43" s="1"/>
      <c r="CW43" s="1"/>
    </row>
    <row r="44" spans="1:101" x14ac:dyDescent="0.3">
      <c r="A44" s="1"/>
      <c r="B44" s="1"/>
      <c r="C44" s="296"/>
      <c r="D44" s="253"/>
      <c r="E44" s="104">
        <v>7</v>
      </c>
      <c r="F44" s="117"/>
      <c r="G44" s="3"/>
      <c r="H44" s="3"/>
      <c r="I44" s="3"/>
      <c r="J44" s="3"/>
      <c r="K44" s="3"/>
      <c r="L44" s="3"/>
      <c r="M44" s="41"/>
      <c r="N44" s="41"/>
      <c r="O44" s="36"/>
      <c r="P44" s="36"/>
      <c r="Q44" s="36"/>
      <c r="R44" s="115" t="str">
        <f t="shared" si="69"/>
        <v/>
      </c>
      <c r="S44" s="5"/>
      <c r="T44" s="87"/>
      <c r="U44" s="87"/>
      <c r="V44" s="290"/>
      <c r="W44" s="87"/>
      <c r="X44" s="15"/>
      <c r="Y44" s="15" t="s">
        <v>173</v>
      </c>
      <c r="Z44" s="147">
        <f>N60</f>
        <v>0</v>
      </c>
      <c r="AA44" s="147">
        <f t="shared" si="78"/>
        <v>0</v>
      </c>
      <c r="AB44" s="147"/>
      <c r="AC44" s="147"/>
      <c r="AD44" s="147"/>
      <c r="AE44" s="147"/>
      <c r="AF44" s="147"/>
      <c r="AG44" s="147"/>
      <c r="AH44" s="147"/>
      <c r="AI44" s="147"/>
      <c r="AJ44" s="147"/>
      <c r="AK44" s="147"/>
      <c r="AL44" s="147"/>
      <c r="AM44" s="147">
        <f t="shared" ref="AM44:BH44" si="84">$AA44*(1+AK33)</f>
        <v>0</v>
      </c>
      <c r="AN44" s="147">
        <f t="shared" si="84"/>
        <v>0</v>
      </c>
      <c r="AO44" s="147">
        <f t="shared" si="84"/>
        <v>0</v>
      </c>
      <c r="AP44" s="147">
        <f t="shared" si="84"/>
        <v>0</v>
      </c>
      <c r="AQ44" s="147">
        <f t="shared" si="84"/>
        <v>0</v>
      </c>
      <c r="AR44" s="147">
        <f t="shared" si="84"/>
        <v>0</v>
      </c>
      <c r="AS44" s="147">
        <f t="shared" si="84"/>
        <v>0</v>
      </c>
      <c r="AT44" s="147">
        <f t="shared" si="84"/>
        <v>0</v>
      </c>
      <c r="AU44" s="147">
        <f t="shared" si="84"/>
        <v>0</v>
      </c>
      <c r="AV44" s="147">
        <f t="shared" si="84"/>
        <v>0</v>
      </c>
      <c r="AW44" s="147">
        <f t="shared" si="84"/>
        <v>0</v>
      </c>
      <c r="AX44" s="147">
        <f t="shared" si="84"/>
        <v>0</v>
      </c>
      <c r="AY44" s="147">
        <f t="shared" si="84"/>
        <v>0</v>
      </c>
      <c r="AZ44" s="147">
        <f t="shared" si="84"/>
        <v>0</v>
      </c>
      <c r="BA44" s="147">
        <f t="shared" si="84"/>
        <v>0</v>
      </c>
      <c r="BB44" s="147">
        <f t="shared" si="84"/>
        <v>0</v>
      </c>
      <c r="BC44" s="147">
        <f t="shared" si="84"/>
        <v>0</v>
      </c>
      <c r="BD44" s="147">
        <f t="shared" si="84"/>
        <v>0</v>
      </c>
      <c r="BE44" s="147">
        <f t="shared" si="84"/>
        <v>0</v>
      </c>
      <c r="BF44" s="147">
        <f t="shared" si="84"/>
        <v>0</v>
      </c>
      <c r="BG44" s="147">
        <f t="shared" si="84"/>
        <v>0</v>
      </c>
      <c r="BH44" s="147">
        <f t="shared" si="84"/>
        <v>0</v>
      </c>
      <c r="BI44" s="147">
        <f>$AA44*(1+AU33)</f>
        <v>0</v>
      </c>
      <c r="BJ44" s="147">
        <f t="shared" ref="BJ44:BT44" si="85">$AA44*(1+BH33)</f>
        <v>0</v>
      </c>
      <c r="BK44" s="147">
        <f t="shared" si="85"/>
        <v>0</v>
      </c>
      <c r="BL44" s="147">
        <f t="shared" si="85"/>
        <v>0</v>
      </c>
      <c r="BM44" s="147">
        <f t="shared" si="85"/>
        <v>0</v>
      </c>
      <c r="BN44" s="147">
        <f t="shared" si="85"/>
        <v>0</v>
      </c>
      <c r="BO44" s="147">
        <f t="shared" si="85"/>
        <v>0</v>
      </c>
      <c r="BP44" s="147">
        <f t="shared" si="85"/>
        <v>0</v>
      </c>
      <c r="BQ44" s="147">
        <f t="shared" si="85"/>
        <v>0</v>
      </c>
      <c r="BR44" s="147">
        <f t="shared" si="85"/>
        <v>0</v>
      </c>
      <c r="BS44" s="147">
        <f t="shared" si="85"/>
        <v>0</v>
      </c>
      <c r="BT44" s="147">
        <f t="shared" si="85"/>
        <v>0</v>
      </c>
      <c r="BU44" s="147">
        <f>$AA44*(1+BG33)</f>
        <v>0</v>
      </c>
      <c r="BV44" s="147">
        <f t="shared" ref="BV44:CF44" si="86">$AA44*(1+BT33)</f>
        <v>0</v>
      </c>
      <c r="BW44" s="147">
        <f t="shared" si="86"/>
        <v>0</v>
      </c>
      <c r="BX44" s="147">
        <f t="shared" si="86"/>
        <v>0</v>
      </c>
      <c r="BY44" s="147">
        <f t="shared" si="86"/>
        <v>0</v>
      </c>
      <c r="BZ44" s="147">
        <f t="shared" si="86"/>
        <v>0</v>
      </c>
      <c r="CA44" s="147">
        <f t="shared" si="86"/>
        <v>0</v>
      </c>
      <c r="CB44" s="147">
        <f t="shared" si="86"/>
        <v>0</v>
      </c>
      <c r="CC44" s="147">
        <f t="shared" si="86"/>
        <v>0</v>
      </c>
      <c r="CD44" s="147">
        <f t="shared" si="86"/>
        <v>0</v>
      </c>
      <c r="CE44" s="147">
        <f t="shared" si="86"/>
        <v>0</v>
      </c>
      <c r="CF44" s="147">
        <f t="shared" si="86"/>
        <v>0</v>
      </c>
      <c r="CG44" s="147">
        <f t="shared" ref="CG44:CL44" si="87">$AA44*(1+CE33)</f>
        <v>0</v>
      </c>
      <c r="CH44" s="147">
        <f t="shared" si="87"/>
        <v>0</v>
      </c>
      <c r="CI44" s="147">
        <f t="shared" si="87"/>
        <v>0</v>
      </c>
      <c r="CJ44" s="147">
        <f t="shared" si="87"/>
        <v>0</v>
      </c>
      <c r="CK44" s="147">
        <f t="shared" si="87"/>
        <v>0</v>
      </c>
      <c r="CL44" s="147">
        <f t="shared" si="87"/>
        <v>0</v>
      </c>
      <c r="CM44" s="147"/>
      <c r="CN44" s="1"/>
      <c r="CO44" s="150">
        <f t="shared" si="77"/>
        <v>0</v>
      </c>
      <c r="CP44" s="1"/>
      <c r="CQ44" s="1"/>
      <c r="CR44" s="1"/>
      <c r="CS44" s="1"/>
      <c r="CT44" s="1"/>
      <c r="CU44" s="1"/>
      <c r="CV44" s="1"/>
      <c r="CW44" s="1"/>
    </row>
    <row r="45" spans="1:101" x14ac:dyDescent="0.3">
      <c r="A45" s="1"/>
      <c r="B45" s="1"/>
      <c r="C45" s="296"/>
      <c r="D45" s="253"/>
      <c r="E45" s="104">
        <v>8</v>
      </c>
      <c r="F45" s="117"/>
      <c r="G45" s="3"/>
      <c r="H45" s="3"/>
      <c r="I45" s="3"/>
      <c r="J45" s="3"/>
      <c r="K45" s="3"/>
      <c r="L45" s="3"/>
      <c r="M45" s="41"/>
      <c r="N45" s="41"/>
      <c r="O45" s="36"/>
      <c r="P45" s="36"/>
      <c r="Q45" s="36"/>
      <c r="R45" s="115" t="str">
        <f t="shared" si="69"/>
        <v/>
      </c>
      <c r="S45" s="5"/>
      <c r="T45" s="87"/>
      <c r="U45" s="87"/>
      <c r="V45" s="290"/>
      <c r="W45" s="87"/>
      <c r="X45" s="144"/>
      <c r="Y45" s="15" t="s">
        <v>174</v>
      </c>
      <c r="Z45" s="147">
        <f>M88</f>
        <v>0</v>
      </c>
      <c r="AA45" s="147">
        <f t="shared" si="78"/>
        <v>0</v>
      </c>
      <c r="AB45" s="147"/>
      <c r="AC45" s="147"/>
      <c r="AD45" s="147"/>
      <c r="AE45" s="147"/>
      <c r="AF45" s="147"/>
      <c r="AG45" s="147"/>
      <c r="AH45" s="147"/>
      <c r="AI45" s="147"/>
      <c r="AJ45" s="147"/>
      <c r="AK45" s="147"/>
      <c r="AL45" s="147"/>
      <c r="AM45" s="147">
        <f t="shared" ref="AM45:BR45" si="88">AM62*$I$88*(1+AK34)</f>
        <v>0</v>
      </c>
      <c r="AN45" s="147">
        <f t="shared" si="88"/>
        <v>0</v>
      </c>
      <c r="AO45" s="147">
        <f t="shared" si="88"/>
        <v>0</v>
      </c>
      <c r="AP45" s="147">
        <f t="shared" si="88"/>
        <v>0</v>
      </c>
      <c r="AQ45" s="147">
        <f t="shared" si="88"/>
        <v>0</v>
      </c>
      <c r="AR45" s="147">
        <f t="shared" si="88"/>
        <v>0</v>
      </c>
      <c r="AS45" s="147">
        <f t="shared" si="88"/>
        <v>0</v>
      </c>
      <c r="AT45" s="147">
        <f t="shared" si="88"/>
        <v>0</v>
      </c>
      <c r="AU45" s="147">
        <f t="shared" si="88"/>
        <v>0</v>
      </c>
      <c r="AV45" s="147">
        <f t="shared" si="88"/>
        <v>0</v>
      </c>
      <c r="AW45" s="147">
        <f t="shared" si="88"/>
        <v>0</v>
      </c>
      <c r="AX45" s="147">
        <f t="shared" si="88"/>
        <v>0</v>
      </c>
      <c r="AY45" s="147">
        <f t="shared" si="88"/>
        <v>0</v>
      </c>
      <c r="AZ45" s="147">
        <f t="shared" si="88"/>
        <v>0</v>
      </c>
      <c r="BA45" s="147">
        <f t="shared" si="88"/>
        <v>0</v>
      </c>
      <c r="BB45" s="147">
        <f t="shared" si="88"/>
        <v>0</v>
      </c>
      <c r="BC45" s="147">
        <f t="shared" si="88"/>
        <v>0</v>
      </c>
      <c r="BD45" s="147">
        <f t="shared" si="88"/>
        <v>0</v>
      </c>
      <c r="BE45" s="147">
        <f t="shared" si="88"/>
        <v>0</v>
      </c>
      <c r="BF45" s="147">
        <f t="shared" si="88"/>
        <v>0</v>
      </c>
      <c r="BG45" s="147">
        <f t="shared" si="88"/>
        <v>0</v>
      </c>
      <c r="BH45" s="147">
        <f t="shared" si="88"/>
        <v>0</v>
      </c>
      <c r="BI45" s="147">
        <f t="shared" si="88"/>
        <v>0</v>
      </c>
      <c r="BJ45" s="147">
        <f t="shared" si="88"/>
        <v>0</v>
      </c>
      <c r="BK45" s="147">
        <f t="shared" si="88"/>
        <v>0</v>
      </c>
      <c r="BL45" s="147">
        <f t="shared" si="88"/>
        <v>0</v>
      </c>
      <c r="BM45" s="147">
        <f t="shared" si="88"/>
        <v>0</v>
      </c>
      <c r="BN45" s="147">
        <f t="shared" si="88"/>
        <v>0</v>
      </c>
      <c r="BO45" s="147">
        <f t="shared" si="88"/>
        <v>0</v>
      </c>
      <c r="BP45" s="147">
        <f t="shared" si="88"/>
        <v>0</v>
      </c>
      <c r="BQ45" s="147">
        <f t="shared" si="88"/>
        <v>0</v>
      </c>
      <c r="BR45" s="147">
        <f t="shared" si="88"/>
        <v>0</v>
      </c>
      <c r="BS45" s="147">
        <f t="shared" ref="BS45:CL45" si="89">BS62*$I$88*(1+BQ34)</f>
        <v>0</v>
      </c>
      <c r="BT45" s="147">
        <f t="shared" si="89"/>
        <v>0</v>
      </c>
      <c r="BU45" s="147">
        <f t="shared" si="89"/>
        <v>0</v>
      </c>
      <c r="BV45" s="147">
        <f t="shared" si="89"/>
        <v>0</v>
      </c>
      <c r="BW45" s="147">
        <f t="shared" si="89"/>
        <v>0</v>
      </c>
      <c r="BX45" s="147">
        <f t="shared" si="89"/>
        <v>0</v>
      </c>
      <c r="BY45" s="147">
        <f t="shared" si="89"/>
        <v>0</v>
      </c>
      <c r="BZ45" s="147">
        <f t="shared" si="89"/>
        <v>0</v>
      </c>
      <c r="CA45" s="147">
        <f t="shared" si="89"/>
        <v>0</v>
      </c>
      <c r="CB45" s="147">
        <f t="shared" si="89"/>
        <v>0</v>
      </c>
      <c r="CC45" s="147">
        <f t="shared" si="89"/>
        <v>0</v>
      </c>
      <c r="CD45" s="147">
        <f t="shared" si="89"/>
        <v>0</v>
      </c>
      <c r="CE45" s="147">
        <f t="shared" si="89"/>
        <v>0</v>
      </c>
      <c r="CF45" s="147">
        <f t="shared" si="89"/>
        <v>0</v>
      </c>
      <c r="CG45" s="147">
        <f t="shared" si="89"/>
        <v>0</v>
      </c>
      <c r="CH45" s="147">
        <f t="shared" si="89"/>
        <v>0</v>
      </c>
      <c r="CI45" s="147">
        <f t="shared" si="89"/>
        <v>0</v>
      </c>
      <c r="CJ45" s="147">
        <f t="shared" si="89"/>
        <v>0</v>
      </c>
      <c r="CK45" s="147">
        <f t="shared" si="89"/>
        <v>0</v>
      </c>
      <c r="CL45" s="147">
        <f t="shared" si="89"/>
        <v>0</v>
      </c>
      <c r="CM45" s="147"/>
      <c r="CN45" s="1"/>
      <c r="CO45" s="150">
        <f t="shared" si="77"/>
        <v>0</v>
      </c>
      <c r="CP45" s="1"/>
      <c r="CQ45" s="1"/>
      <c r="CR45" s="1"/>
      <c r="CS45" s="183"/>
      <c r="CT45" s="1"/>
      <c r="CU45" s="1"/>
      <c r="CV45" s="1"/>
      <c r="CW45" s="1"/>
    </row>
    <row r="46" spans="1:101" x14ac:dyDescent="0.3">
      <c r="A46" s="1"/>
      <c r="B46" s="1"/>
      <c r="C46" s="296"/>
      <c r="D46" s="253"/>
      <c r="E46" s="104">
        <v>9</v>
      </c>
      <c r="F46" s="117"/>
      <c r="G46" s="3"/>
      <c r="H46" s="3"/>
      <c r="I46" s="3"/>
      <c r="J46" s="3"/>
      <c r="K46" s="3"/>
      <c r="L46" s="3"/>
      <c r="M46" s="41"/>
      <c r="N46" s="41"/>
      <c r="O46" s="36"/>
      <c r="P46" s="36"/>
      <c r="Q46" s="36"/>
      <c r="R46" s="115" t="str">
        <f t="shared" si="69"/>
        <v/>
      </c>
      <c r="S46" s="5"/>
      <c r="T46" s="87"/>
      <c r="U46" s="87"/>
      <c r="V46" s="291"/>
      <c r="W46" s="87"/>
      <c r="X46" s="144"/>
      <c r="Y46" s="16" t="s">
        <v>186</v>
      </c>
      <c r="Z46" s="148">
        <f>$K$88*Z61</f>
        <v>0</v>
      </c>
      <c r="AA46" s="148">
        <f t="shared" si="78"/>
        <v>0</v>
      </c>
      <c r="AB46" s="148"/>
      <c r="AC46" s="148"/>
      <c r="AD46" s="148"/>
      <c r="AE46" s="148"/>
      <c r="AF46" s="148"/>
      <c r="AG46" s="148"/>
      <c r="AH46" s="148"/>
      <c r="AI46" s="148"/>
      <c r="AJ46" s="148"/>
      <c r="AK46" s="148"/>
      <c r="AL46" s="148"/>
      <c r="AM46" s="148">
        <f t="shared" ref="AM46:BR46" si="90">AM61*$K$88*(1+AK35)</f>
        <v>0</v>
      </c>
      <c r="AN46" s="148">
        <f t="shared" si="90"/>
        <v>0</v>
      </c>
      <c r="AO46" s="148">
        <f t="shared" si="90"/>
        <v>0</v>
      </c>
      <c r="AP46" s="148">
        <f t="shared" si="90"/>
        <v>0</v>
      </c>
      <c r="AQ46" s="148">
        <f t="shared" si="90"/>
        <v>0</v>
      </c>
      <c r="AR46" s="148">
        <f t="shared" si="90"/>
        <v>0</v>
      </c>
      <c r="AS46" s="148">
        <f t="shared" si="90"/>
        <v>0</v>
      </c>
      <c r="AT46" s="148">
        <f t="shared" si="90"/>
        <v>0</v>
      </c>
      <c r="AU46" s="148">
        <f t="shared" si="90"/>
        <v>0</v>
      </c>
      <c r="AV46" s="148">
        <f t="shared" si="90"/>
        <v>0</v>
      </c>
      <c r="AW46" s="148">
        <f t="shared" si="90"/>
        <v>0</v>
      </c>
      <c r="AX46" s="148">
        <f t="shared" si="90"/>
        <v>0</v>
      </c>
      <c r="AY46" s="148">
        <f t="shared" si="90"/>
        <v>0</v>
      </c>
      <c r="AZ46" s="148">
        <f t="shared" si="90"/>
        <v>0</v>
      </c>
      <c r="BA46" s="148">
        <f t="shared" si="90"/>
        <v>0</v>
      </c>
      <c r="BB46" s="148">
        <f t="shared" si="90"/>
        <v>0</v>
      </c>
      <c r="BC46" s="148">
        <f t="shared" si="90"/>
        <v>0</v>
      </c>
      <c r="BD46" s="148">
        <f t="shared" si="90"/>
        <v>0</v>
      </c>
      <c r="BE46" s="148">
        <f t="shared" si="90"/>
        <v>0</v>
      </c>
      <c r="BF46" s="148">
        <f t="shared" si="90"/>
        <v>0</v>
      </c>
      <c r="BG46" s="148">
        <f t="shared" si="90"/>
        <v>0</v>
      </c>
      <c r="BH46" s="148">
        <f t="shared" si="90"/>
        <v>0</v>
      </c>
      <c r="BI46" s="148">
        <f t="shared" si="90"/>
        <v>0</v>
      </c>
      <c r="BJ46" s="148">
        <f t="shared" si="90"/>
        <v>0</v>
      </c>
      <c r="BK46" s="148">
        <f t="shared" si="90"/>
        <v>0</v>
      </c>
      <c r="BL46" s="148">
        <f t="shared" si="90"/>
        <v>0</v>
      </c>
      <c r="BM46" s="148">
        <f t="shared" si="90"/>
        <v>0</v>
      </c>
      <c r="BN46" s="148">
        <f t="shared" si="90"/>
        <v>0</v>
      </c>
      <c r="BO46" s="148">
        <f t="shared" si="90"/>
        <v>0</v>
      </c>
      <c r="BP46" s="148">
        <f t="shared" si="90"/>
        <v>0</v>
      </c>
      <c r="BQ46" s="148">
        <f t="shared" si="90"/>
        <v>0</v>
      </c>
      <c r="BR46" s="148">
        <f t="shared" si="90"/>
        <v>0</v>
      </c>
      <c r="BS46" s="148">
        <f t="shared" ref="BS46:CL46" si="91">BS61*$K$88*(1+BQ35)</f>
        <v>0</v>
      </c>
      <c r="BT46" s="148">
        <f t="shared" si="91"/>
        <v>0</v>
      </c>
      <c r="BU46" s="148">
        <f t="shared" si="91"/>
        <v>0</v>
      </c>
      <c r="BV46" s="148">
        <f t="shared" si="91"/>
        <v>0</v>
      </c>
      <c r="BW46" s="148">
        <f t="shared" si="91"/>
        <v>0</v>
      </c>
      <c r="BX46" s="148">
        <f t="shared" si="91"/>
        <v>0</v>
      </c>
      <c r="BY46" s="148">
        <f t="shared" si="91"/>
        <v>0</v>
      </c>
      <c r="BZ46" s="148">
        <f t="shared" si="91"/>
        <v>0</v>
      </c>
      <c r="CA46" s="148">
        <f t="shared" si="91"/>
        <v>0</v>
      </c>
      <c r="CB46" s="148">
        <f t="shared" si="91"/>
        <v>0</v>
      </c>
      <c r="CC46" s="148">
        <f t="shared" si="91"/>
        <v>0</v>
      </c>
      <c r="CD46" s="148">
        <f t="shared" si="91"/>
        <v>0</v>
      </c>
      <c r="CE46" s="148">
        <f t="shared" si="91"/>
        <v>0</v>
      </c>
      <c r="CF46" s="148">
        <f t="shared" si="91"/>
        <v>0</v>
      </c>
      <c r="CG46" s="148">
        <f t="shared" si="91"/>
        <v>0</v>
      </c>
      <c r="CH46" s="148">
        <f t="shared" si="91"/>
        <v>0</v>
      </c>
      <c r="CI46" s="148">
        <f t="shared" si="91"/>
        <v>0</v>
      </c>
      <c r="CJ46" s="148">
        <f t="shared" si="91"/>
        <v>0</v>
      </c>
      <c r="CK46" s="148">
        <f t="shared" si="91"/>
        <v>0</v>
      </c>
      <c r="CL46" s="148">
        <f t="shared" si="91"/>
        <v>0</v>
      </c>
      <c r="CM46" s="148"/>
      <c r="CN46" s="1"/>
      <c r="CO46" s="151">
        <f t="shared" si="77"/>
        <v>0</v>
      </c>
      <c r="CP46" s="1"/>
      <c r="CQ46" s="1"/>
      <c r="CR46" s="1"/>
      <c r="CS46" s="1"/>
      <c r="CT46" s="1"/>
      <c r="CU46" s="1"/>
      <c r="CV46" s="1"/>
      <c r="CW46" s="1"/>
    </row>
    <row r="47" spans="1:101" x14ac:dyDescent="0.3">
      <c r="A47" s="1"/>
      <c r="B47" s="1"/>
      <c r="C47" s="296"/>
      <c r="D47" s="253"/>
      <c r="E47" s="104">
        <v>10</v>
      </c>
      <c r="F47" s="117"/>
      <c r="G47" s="3"/>
      <c r="H47" s="3"/>
      <c r="I47" s="3"/>
      <c r="J47" s="3"/>
      <c r="K47" s="3"/>
      <c r="L47" s="3"/>
      <c r="M47" s="41"/>
      <c r="N47" s="41"/>
      <c r="O47" s="36"/>
      <c r="P47" s="36"/>
      <c r="Q47" s="36"/>
      <c r="R47" s="115" t="str">
        <f t="shared" si="69"/>
        <v/>
      </c>
      <c r="S47" s="5"/>
      <c r="T47" s="87"/>
      <c r="U47" s="87"/>
      <c r="V47" s="87"/>
      <c r="W47" s="87"/>
      <c r="X47" s="15"/>
      <c r="Y47" s="15" t="s">
        <v>31</v>
      </c>
      <c r="Z47" s="147">
        <f>SUM(Z39:Z46)</f>
        <v>0</v>
      </c>
      <c r="AA47" s="147">
        <f>SUM(AA39:AA46)</f>
        <v>0</v>
      </c>
      <c r="AB47" s="147"/>
      <c r="AC47" s="147"/>
      <c r="AD47" s="147"/>
      <c r="AE47" s="147"/>
      <c r="AF47" s="147"/>
      <c r="AG47" s="147"/>
      <c r="AH47" s="147"/>
      <c r="AI47" s="147"/>
      <c r="AJ47" s="147"/>
      <c r="AK47" s="147"/>
      <c r="AL47" s="147"/>
      <c r="AM47" s="147">
        <f>SUM(AM39:AM46)</f>
        <v>0</v>
      </c>
      <c r="AN47" s="147">
        <f t="shared" ref="AN47:AX47" si="92">SUM(AN39:AN46)</f>
        <v>0</v>
      </c>
      <c r="AO47" s="147">
        <f t="shared" si="92"/>
        <v>0</v>
      </c>
      <c r="AP47" s="147">
        <f t="shared" si="92"/>
        <v>0</v>
      </c>
      <c r="AQ47" s="147">
        <f t="shared" si="92"/>
        <v>0</v>
      </c>
      <c r="AR47" s="147">
        <f t="shared" si="92"/>
        <v>0</v>
      </c>
      <c r="AS47" s="147">
        <f t="shared" si="92"/>
        <v>0</v>
      </c>
      <c r="AT47" s="147">
        <f t="shared" si="92"/>
        <v>0</v>
      </c>
      <c r="AU47" s="147">
        <f t="shared" si="92"/>
        <v>0</v>
      </c>
      <c r="AV47" s="147">
        <f t="shared" si="92"/>
        <v>0</v>
      </c>
      <c r="AW47" s="147">
        <f t="shared" si="92"/>
        <v>0</v>
      </c>
      <c r="AX47" s="147">
        <f t="shared" si="92"/>
        <v>0</v>
      </c>
      <c r="AY47" s="147">
        <f t="shared" ref="AY47" si="93">SUM(AY39:AY46)</f>
        <v>0</v>
      </c>
      <c r="AZ47" s="147">
        <f t="shared" ref="AZ47" si="94">SUM(AZ39:AZ46)</f>
        <v>0</v>
      </c>
      <c r="BA47" s="147">
        <f t="shared" ref="BA47" si="95">SUM(BA39:BA46)</f>
        <v>0</v>
      </c>
      <c r="BB47" s="147">
        <f t="shared" ref="BB47" si="96">SUM(BB39:BB46)</f>
        <v>0</v>
      </c>
      <c r="BC47" s="147">
        <f t="shared" ref="BC47" si="97">SUM(BC39:BC46)</f>
        <v>0</v>
      </c>
      <c r="BD47" s="147">
        <f t="shared" ref="BD47" si="98">SUM(BD39:BD46)</f>
        <v>0</v>
      </c>
      <c r="BE47" s="147">
        <f t="shared" ref="BE47" si="99">SUM(BE39:BE46)</f>
        <v>0</v>
      </c>
      <c r="BF47" s="147">
        <f t="shared" ref="BF47" si="100">SUM(BF39:BF46)</f>
        <v>0</v>
      </c>
      <c r="BG47" s="147">
        <f t="shared" ref="BG47" si="101">SUM(BG39:BG46)</f>
        <v>0</v>
      </c>
      <c r="BH47" s="147">
        <f t="shared" ref="BH47:BU47" si="102">SUM(BH39:BH46)</f>
        <v>0</v>
      </c>
      <c r="BI47" s="147">
        <f t="shared" si="102"/>
        <v>0</v>
      </c>
      <c r="BJ47" s="147">
        <f t="shared" si="102"/>
        <v>0</v>
      </c>
      <c r="BK47" s="147">
        <f t="shared" si="102"/>
        <v>0</v>
      </c>
      <c r="BL47" s="147">
        <f t="shared" si="102"/>
        <v>0</v>
      </c>
      <c r="BM47" s="147">
        <f t="shared" si="102"/>
        <v>0</v>
      </c>
      <c r="BN47" s="147">
        <f t="shared" si="102"/>
        <v>0</v>
      </c>
      <c r="BO47" s="147">
        <f t="shared" si="102"/>
        <v>0</v>
      </c>
      <c r="BP47" s="147">
        <f t="shared" si="102"/>
        <v>0</v>
      </c>
      <c r="BQ47" s="147">
        <f t="shared" si="102"/>
        <v>0</v>
      </c>
      <c r="BR47" s="147">
        <f t="shared" si="102"/>
        <v>0</v>
      </c>
      <c r="BS47" s="147">
        <f t="shared" si="102"/>
        <v>0</v>
      </c>
      <c r="BT47" s="147">
        <f t="shared" si="102"/>
        <v>0</v>
      </c>
      <c r="BU47" s="147">
        <f t="shared" si="102"/>
        <v>0</v>
      </c>
      <c r="BV47" s="147">
        <f t="shared" ref="BV47:CG47" si="103">SUM(BV39:BV46)</f>
        <v>0</v>
      </c>
      <c r="BW47" s="147">
        <f t="shared" si="103"/>
        <v>0</v>
      </c>
      <c r="BX47" s="147">
        <f t="shared" si="103"/>
        <v>0</v>
      </c>
      <c r="BY47" s="147">
        <f t="shared" si="103"/>
        <v>0</v>
      </c>
      <c r="BZ47" s="147">
        <f t="shared" si="103"/>
        <v>0</v>
      </c>
      <c r="CA47" s="147">
        <f t="shared" si="103"/>
        <v>0</v>
      </c>
      <c r="CB47" s="147">
        <f t="shared" si="103"/>
        <v>0</v>
      </c>
      <c r="CC47" s="147">
        <f t="shared" si="103"/>
        <v>0</v>
      </c>
      <c r="CD47" s="147">
        <f t="shared" si="103"/>
        <v>0</v>
      </c>
      <c r="CE47" s="147">
        <f t="shared" si="103"/>
        <v>0</v>
      </c>
      <c r="CF47" s="147">
        <f t="shared" si="103"/>
        <v>0</v>
      </c>
      <c r="CG47" s="147">
        <f t="shared" si="103"/>
        <v>0</v>
      </c>
      <c r="CH47" s="147">
        <f t="shared" ref="CH47" si="104">SUM(CH39:CH46)</f>
        <v>0</v>
      </c>
      <c r="CI47" s="147">
        <f t="shared" ref="CI47" si="105">SUM(CI39:CI46)</f>
        <v>1200529.5127083028</v>
      </c>
      <c r="CJ47" s="147">
        <f t="shared" ref="CJ47" si="106">SUM(CJ39:CJ46)</f>
        <v>1211034.1459445006</v>
      </c>
      <c r="CK47" s="147">
        <f t="shared" ref="CK47" si="107">SUM(CK39:CK46)</f>
        <v>1221630.6947215151</v>
      </c>
      <c r="CL47" s="147">
        <f t="shared" ref="CL47" si="108">SUM(CL39:CL46)</f>
        <v>1232319.9633003282</v>
      </c>
      <c r="CM47" s="147"/>
      <c r="CN47" s="1"/>
      <c r="CO47" s="154">
        <f>SUM(CO39:CO46)</f>
        <v>4865514.316674646</v>
      </c>
      <c r="CP47" s="1"/>
      <c r="CQ47" s="1"/>
      <c r="CR47" s="1"/>
      <c r="CS47" s="1"/>
      <c r="CT47" s="1"/>
      <c r="CU47" s="1"/>
      <c r="CV47" s="1"/>
      <c r="CW47" s="1"/>
    </row>
    <row r="48" spans="1:101" x14ac:dyDescent="0.3">
      <c r="A48" s="1"/>
      <c r="B48" s="1"/>
      <c r="C48" s="296"/>
      <c r="D48" s="97"/>
      <c r="E48" s="23"/>
      <c r="F48" s="3"/>
      <c r="G48" s="3"/>
      <c r="H48" s="3"/>
      <c r="I48" s="3"/>
      <c r="J48" s="3"/>
      <c r="K48" s="3"/>
      <c r="L48" s="3"/>
      <c r="M48" s="23"/>
      <c r="N48" s="23"/>
      <c r="O48" s="23"/>
      <c r="P48" s="23"/>
      <c r="Q48" s="23"/>
      <c r="R48" s="37"/>
      <c r="S48" s="5"/>
      <c r="T48" s="87"/>
      <c r="U48" s="87"/>
      <c r="V48" s="87"/>
      <c r="W48" s="87"/>
      <c r="X48" s="87"/>
      <c r="Y48" s="87"/>
      <c r="Z48" s="87"/>
      <c r="AA48" s="87"/>
      <c r="AB48" s="87"/>
      <c r="AC48" s="87"/>
      <c r="AD48" s="87"/>
      <c r="AE48" s="87"/>
      <c r="AF48" s="87"/>
      <c r="AG48" s="87"/>
      <c r="AH48" s="87"/>
      <c r="AI48" s="87"/>
      <c r="AJ48" s="87"/>
      <c r="AK48" s="87"/>
      <c r="AL48" s="233" t="s">
        <v>252</v>
      </c>
      <c r="AM48" s="224"/>
      <c r="AN48" s="225">
        <f>AN47-AM47</f>
        <v>0</v>
      </c>
      <c r="AO48" s="225">
        <f t="shared" ref="AO48:CL48" si="109">AO47-AN47</f>
        <v>0</v>
      </c>
      <c r="AP48" s="225">
        <f t="shared" si="109"/>
        <v>0</v>
      </c>
      <c r="AQ48" s="225">
        <f t="shared" si="109"/>
        <v>0</v>
      </c>
      <c r="AR48" s="225">
        <f t="shared" si="109"/>
        <v>0</v>
      </c>
      <c r="AS48" s="225">
        <f t="shared" si="109"/>
        <v>0</v>
      </c>
      <c r="AT48" s="225">
        <f t="shared" si="109"/>
        <v>0</v>
      </c>
      <c r="AU48" s="225">
        <f t="shared" si="109"/>
        <v>0</v>
      </c>
      <c r="AV48" s="225">
        <f t="shared" si="109"/>
        <v>0</v>
      </c>
      <c r="AW48" s="225">
        <f t="shared" si="109"/>
        <v>0</v>
      </c>
      <c r="AX48" s="225">
        <f t="shared" si="109"/>
        <v>0</v>
      </c>
      <c r="AY48" s="225">
        <f t="shared" si="109"/>
        <v>0</v>
      </c>
      <c r="AZ48" s="225">
        <f t="shared" si="109"/>
        <v>0</v>
      </c>
      <c r="BA48" s="225">
        <f t="shared" si="109"/>
        <v>0</v>
      </c>
      <c r="BB48" s="225">
        <f t="shared" si="109"/>
        <v>0</v>
      </c>
      <c r="BC48" s="225">
        <f t="shared" si="109"/>
        <v>0</v>
      </c>
      <c r="BD48" s="225">
        <f t="shared" si="109"/>
        <v>0</v>
      </c>
      <c r="BE48" s="225">
        <f t="shared" si="109"/>
        <v>0</v>
      </c>
      <c r="BF48" s="225">
        <f t="shared" si="109"/>
        <v>0</v>
      </c>
      <c r="BG48" s="225">
        <f t="shared" si="109"/>
        <v>0</v>
      </c>
      <c r="BH48" s="225">
        <f t="shared" si="109"/>
        <v>0</v>
      </c>
      <c r="BI48" s="225">
        <f t="shared" si="109"/>
        <v>0</v>
      </c>
      <c r="BJ48" s="225">
        <f t="shared" si="109"/>
        <v>0</v>
      </c>
      <c r="BK48" s="225">
        <f t="shared" si="109"/>
        <v>0</v>
      </c>
      <c r="BL48" s="225">
        <f t="shared" si="109"/>
        <v>0</v>
      </c>
      <c r="BM48" s="225">
        <f t="shared" si="109"/>
        <v>0</v>
      </c>
      <c r="BN48" s="225">
        <f t="shared" si="109"/>
        <v>0</v>
      </c>
      <c r="BO48" s="225">
        <f t="shared" si="109"/>
        <v>0</v>
      </c>
      <c r="BP48" s="225">
        <f t="shared" si="109"/>
        <v>0</v>
      </c>
      <c r="BQ48" s="225">
        <f t="shared" si="109"/>
        <v>0</v>
      </c>
      <c r="BR48" s="225">
        <f t="shared" si="109"/>
        <v>0</v>
      </c>
      <c r="BS48" s="225">
        <f t="shared" si="109"/>
        <v>0</v>
      </c>
      <c r="BT48" s="225">
        <f t="shared" si="109"/>
        <v>0</v>
      </c>
      <c r="BU48" s="225">
        <f t="shared" si="109"/>
        <v>0</v>
      </c>
      <c r="BV48" s="225">
        <f t="shared" si="109"/>
        <v>0</v>
      </c>
      <c r="BW48" s="225">
        <f t="shared" si="109"/>
        <v>0</v>
      </c>
      <c r="BX48" s="225">
        <f t="shared" si="109"/>
        <v>0</v>
      </c>
      <c r="BY48" s="225">
        <f t="shared" si="109"/>
        <v>0</v>
      </c>
      <c r="BZ48" s="225">
        <f t="shared" si="109"/>
        <v>0</v>
      </c>
      <c r="CA48" s="225">
        <f t="shared" si="109"/>
        <v>0</v>
      </c>
      <c r="CB48" s="225">
        <f t="shared" si="109"/>
        <v>0</v>
      </c>
      <c r="CC48" s="225">
        <f t="shared" si="109"/>
        <v>0</v>
      </c>
      <c r="CD48" s="225">
        <f t="shared" si="109"/>
        <v>0</v>
      </c>
      <c r="CE48" s="225">
        <f t="shared" si="109"/>
        <v>0</v>
      </c>
      <c r="CF48" s="225">
        <f t="shared" si="109"/>
        <v>0</v>
      </c>
      <c r="CG48" s="225">
        <f t="shared" si="109"/>
        <v>0</v>
      </c>
      <c r="CH48" s="225">
        <f t="shared" si="109"/>
        <v>0</v>
      </c>
      <c r="CI48" s="225">
        <f t="shared" si="109"/>
        <v>1200529.5127083028</v>
      </c>
      <c r="CJ48" s="225">
        <f t="shared" si="109"/>
        <v>10504.633236197755</v>
      </c>
      <c r="CK48" s="225">
        <f t="shared" si="109"/>
        <v>10596.548777014483</v>
      </c>
      <c r="CL48" s="225">
        <f t="shared" si="109"/>
        <v>10689.268578813178</v>
      </c>
      <c r="CM48" s="87"/>
      <c r="CN48" s="1"/>
      <c r="CO48" s="1"/>
      <c r="CP48" s="1"/>
      <c r="CQ48" s="1"/>
      <c r="CR48" s="1"/>
      <c r="CS48" s="1"/>
      <c r="CT48" s="1"/>
      <c r="CU48" s="1"/>
      <c r="CV48" s="1"/>
      <c r="CW48" s="1"/>
    </row>
    <row r="49" spans="1:121" x14ac:dyDescent="0.3">
      <c r="A49" s="1"/>
      <c r="B49" s="1"/>
      <c r="C49" s="296"/>
      <c r="D49" s="23" t="s">
        <v>272</v>
      </c>
      <c r="E49" s="23"/>
      <c r="F49" s="3" t="s">
        <v>273</v>
      </c>
      <c r="G49" s="3"/>
      <c r="H49" s="3"/>
      <c r="I49" s="3"/>
      <c r="J49" s="3"/>
      <c r="K49" s="3"/>
      <c r="L49" s="3"/>
      <c r="M49" s="36">
        <f>SUM(M38:M47)</f>
        <v>0</v>
      </c>
      <c r="N49" s="41"/>
      <c r="O49" s="36"/>
      <c r="P49" s="36"/>
      <c r="Q49" s="36"/>
      <c r="R49" s="115" t="str">
        <f>IF(M49&gt;0,N49/M49,"")</f>
        <v/>
      </c>
      <c r="S49" s="5"/>
      <c r="T49" s="87"/>
      <c r="U49" s="87"/>
      <c r="V49" s="87"/>
      <c r="W49" s="87"/>
      <c r="X49" s="87"/>
      <c r="Y49" s="15"/>
      <c r="Z49" s="15"/>
      <c r="AA49" s="15"/>
      <c r="AB49" s="15"/>
      <c r="AC49" s="15"/>
      <c r="AD49" s="15"/>
      <c r="AE49" s="15"/>
      <c r="AF49" s="15"/>
      <c r="AG49" s="15"/>
      <c r="AH49" s="15"/>
      <c r="AI49" s="15"/>
      <c r="AJ49" s="15"/>
      <c r="AK49" s="15"/>
      <c r="AL49" s="233" t="s">
        <v>253</v>
      </c>
      <c r="AM49" s="15"/>
      <c r="AN49" s="226" t="e">
        <f>AN47/AM47-1</f>
        <v>#DIV/0!</v>
      </c>
      <c r="AO49" s="226" t="e">
        <f t="shared" ref="AO49:CL49" si="110">AO47/AN47-1</f>
        <v>#DIV/0!</v>
      </c>
      <c r="AP49" s="226" t="e">
        <f t="shared" si="110"/>
        <v>#DIV/0!</v>
      </c>
      <c r="AQ49" s="226" t="e">
        <f t="shared" si="110"/>
        <v>#DIV/0!</v>
      </c>
      <c r="AR49" s="226" t="e">
        <f t="shared" si="110"/>
        <v>#DIV/0!</v>
      </c>
      <c r="AS49" s="226" t="e">
        <f t="shared" si="110"/>
        <v>#DIV/0!</v>
      </c>
      <c r="AT49" s="226" t="e">
        <f t="shared" si="110"/>
        <v>#DIV/0!</v>
      </c>
      <c r="AU49" s="226" t="e">
        <f t="shared" si="110"/>
        <v>#DIV/0!</v>
      </c>
      <c r="AV49" s="226" t="e">
        <f t="shared" si="110"/>
        <v>#DIV/0!</v>
      </c>
      <c r="AW49" s="226" t="e">
        <f t="shared" si="110"/>
        <v>#DIV/0!</v>
      </c>
      <c r="AX49" s="226" t="e">
        <f t="shared" si="110"/>
        <v>#DIV/0!</v>
      </c>
      <c r="AY49" s="226" t="e">
        <f t="shared" si="110"/>
        <v>#DIV/0!</v>
      </c>
      <c r="AZ49" s="226" t="e">
        <f t="shared" si="110"/>
        <v>#DIV/0!</v>
      </c>
      <c r="BA49" s="226" t="e">
        <f t="shared" si="110"/>
        <v>#DIV/0!</v>
      </c>
      <c r="BB49" s="226" t="e">
        <f t="shared" si="110"/>
        <v>#DIV/0!</v>
      </c>
      <c r="BC49" s="226" t="e">
        <f t="shared" si="110"/>
        <v>#DIV/0!</v>
      </c>
      <c r="BD49" s="226" t="e">
        <f t="shared" si="110"/>
        <v>#DIV/0!</v>
      </c>
      <c r="BE49" s="226" t="e">
        <f t="shared" si="110"/>
        <v>#DIV/0!</v>
      </c>
      <c r="BF49" s="226" t="e">
        <f t="shared" si="110"/>
        <v>#DIV/0!</v>
      </c>
      <c r="BG49" s="226" t="e">
        <f t="shared" si="110"/>
        <v>#DIV/0!</v>
      </c>
      <c r="BH49" s="226" t="e">
        <f t="shared" si="110"/>
        <v>#DIV/0!</v>
      </c>
      <c r="BI49" s="226" t="e">
        <f t="shared" si="110"/>
        <v>#DIV/0!</v>
      </c>
      <c r="BJ49" s="226" t="e">
        <f t="shared" si="110"/>
        <v>#DIV/0!</v>
      </c>
      <c r="BK49" s="226" t="e">
        <f t="shared" si="110"/>
        <v>#DIV/0!</v>
      </c>
      <c r="BL49" s="226" t="e">
        <f t="shared" si="110"/>
        <v>#DIV/0!</v>
      </c>
      <c r="BM49" s="226" t="e">
        <f t="shared" si="110"/>
        <v>#DIV/0!</v>
      </c>
      <c r="BN49" s="226" t="e">
        <f t="shared" si="110"/>
        <v>#DIV/0!</v>
      </c>
      <c r="BO49" s="226" t="e">
        <f t="shared" si="110"/>
        <v>#DIV/0!</v>
      </c>
      <c r="BP49" s="226" t="e">
        <f t="shared" si="110"/>
        <v>#DIV/0!</v>
      </c>
      <c r="BQ49" s="226" t="e">
        <f t="shared" si="110"/>
        <v>#DIV/0!</v>
      </c>
      <c r="BR49" s="226" t="e">
        <f t="shared" si="110"/>
        <v>#DIV/0!</v>
      </c>
      <c r="BS49" s="226" t="e">
        <f t="shared" si="110"/>
        <v>#DIV/0!</v>
      </c>
      <c r="BT49" s="226" t="e">
        <f t="shared" si="110"/>
        <v>#DIV/0!</v>
      </c>
      <c r="BU49" s="226" t="e">
        <f t="shared" si="110"/>
        <v>#DIV/0!</v>
      </c>
      <c r="BV49" s="226" t="e">
        <f t="shared" si="110"/>
        <v>#DIV/0!</v>
      </c>
      <c r="BW49" s="226" t="e">
        <f t="shared" si="110"/>
        <v>#DIV/0!</v>
      </c>
      <c r="BX49" s="226" t="e">
        <f t="shared" si="110"/>
        <v>#DIV/0!</v>
      </c>
      <c r="BY49" s="226" t="e">
        <f t="shared" si="110"/>
        <v>#DIV/0!</v>
      </c>
      <c r="BZ49" s="226" t="e">
        <f t="shared" si="110"/>
        <v>#DIV/0!</v>
      </c>
      <c r="CA49" s="226" t="e">
        <f t="shared" si="110"/>
        <v>#DIV/0!</v>
      </c>
      <c r="CB49" s="226" t="e">
        <f t="shared" si="110"/>
        <v>#DIV/0!</v>
      </c>
      <c r="CC49" s="226" t="e">
        <f t="shared" si="110"/>
        <v>#DIV/0!</v>
      </c>
      <c r="CD49" s="226" t="e">
        <f t="shared" si="110"/>
        <v>#DIV/0!</v>
      </c>
      <c r="CE49" s="226" t="e">
        <f t="shared" si="110"/>
        <v>#DIV/0!</v>
      </c>
      <c r="CF49" s="226" t="e">
        <f t="shared" si="110"/>
        <v>#DIV/0!</v>
      </c>
      <c r="CG49" s="226" t="e">
        <f t="shared" si="110"/>
        <v>#DIV/0!</v>
      </c>
      <c r="CH49" s="226" t="e">
        <f t="shared" si="110"/>
        <v>#DIV/0!</v>
      </c>
      <c r="CI49" s="226" t="e">
        <f t="shared" si="110"/>
        <v>#DIV/0!</v>
      </c>
      <c r="CJ49" s="226">
        <f t="shared" si="110"/>
        <v>8.7500000000000355E-3</v>
      </c>
      <c r="CK49" s="226">
        <f t="shared" si="110"/>
        <v>8.7500000000000355E-3</v>
      </c>
      <c r="CL49" s="226">
        <f t="shared" si="110"/>
        <v>8.7500000000000355E-3</v>
      </c>
      <c r="CM49" s="15"/>
      <c r="CN49" s="1"/>
      <c r="CO49" s="1"/>
      <c r="CP49" s="1"/>
      <c r="CQ49" s="1"/>
      <c r="CR49" s="1"/>
      <c r="CS49" s="1"/>
      <c r="CT49" s="1"/>
      <c r="CU49" s="1"/>
      <c r="CV49" s="1"/>
      <c r="CW49" s="1"/>
    </row>
    <row r="50" spans="1:121" ht="43.5" customHeight="1" x14ac:dyDescent="0.3">
      <c r="A50" s="1"/>
      <c r="B50" s="1"/>
      <c r="C50" s="296"/>
      <c r="D50" s="97"/>
      <c r="E50" s="23"/>
      <c r="F50" s="3"/>
      <c r="G50" s="3"/>
      <c r="H50" s="3"/>
      <c r="I50" s="3"/>
      <c r="J50" s="3"/>
      <c r="K50" s="3"/>
      <c r="L50" s="3"/>
      <c r="M50" s="38"/>
      <c r="N50" s="38"/>
      <c r="O50" s="38"/>
      <c r="P50" s="38"/>
      <c r="Q50" s="38"/>
      <c r="R50" s="38"/>
      <c r="S50" s="5"/>
      <c r="T50" s="87"/>
      <c r="U50" s="87"/>
      <c r="V50" s="87"/>
      <c r="W50" s="87"/>
      <c r="X50" s="87"/>
      <c r="Y50" s="15"/>
      <c r="Z50" s="300" t="str">
        <f>$Z$15</f>
        <v>3.kvartal 2025</v>
      </c>
      <c r="AA50" s="300"/>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
      <c r="CO50" s="1"/>
      <c r="CP50" s="87"/>
      <c r="CQ50" s="1"/>
      <c r="CR50" s="1"/>
      <c r="CS50" s="1"/>
      <c r="CT50" s="1"/>
      <c r="CU50" s="1"/>
      <c r="CV50" s="1"/>
      <c r="CW50" s="1"/>
    </row>
    <row r="51" spans="1:121" ht="28.8" x14ac:dyDescent="0.3">
      <c r="A51" s="1"/>
      <c r="B51" s="1"/>
      <c r="C51" s="297"/>
      <c r="D51" s="98"/>
      <c r="E51" s="28"/>
      <c r="F51" s="6"/>
      <c r="G51" s="6"/>
      <c r="H51" s="6"/>
      <c r="I51" s="6"/>
      <c r="J51" s="6"/>
      <c r="K51" s="6"/>
      <c r="L51" s="6"/>
      <c r="M51" s="39"/>
      <c r="N51" s="39"/>
      <c r="O51" s="39"/>
      <c r="P51" s="39"/>
      <c r="Q51" s="39"/>
      <c r="R51" s="39"/>
      <c r="S51" s="7"/>
      <c r="T51" s="87"/>
      <c r="U51" s="87"/>
      <c r="V51" s="87"/>
      <c r="W51" s="87"/>
      <c r="X51" s="87"/>
      <c r="Y51" s="16" t="s">
        <v>2</v>
      </c>
      <c r="Z51" s="16"/>
      <c r="AA51" s="16"/>
      <c r="AB51" s="16"/>
      <c r="AC51" s="146"/>
      <c r="AD51" s="16" t="str">
        <f t="shared" ref="AD51:CL51" si="111">AD$16</f>
        <v>2025k2</v>
      </c>
      <c r="AE51" s="16" t="str">
        <f t="shared" si="111"/>
        <v>2025k3</v>
      </c>
      <c r="AF51" s="16" t="str">
        <f t="shared" si="111"/>
        <v>2025k4</v>
      </c>
      <c r="AG51" s="16" t="str">
        <f t="shared" si="111"/>
        <v>2026k1</v>
      </c>
      <c r="AH51" s="16" t="str">
        <f t="shared" si="111"/>
        <v>2026k2</v>
      </c>
      <c r="AI51" s="16" t="str">
        <f t="shared" si="111"/>
        <v>2026k3</v>
      </c>
      <c r="AJ51" s="16" t="str">
        <f t="shared" si="111"/>
        <v>2026k4</v>
      </c>
      <c r="AK51" s="16" t="str">
        <f t="shared" si="111"/>
        <v>2027k1</v>
      </c>
      <c r="AL51" s="16" t="str">
        <f t="shared" si="111"/>
        <v>2027k2</v>
      </c>
      <c r="AM51" s="16" t="str">
        <f t="shared" si="111"/>
        <v>2027k3</v>
      </c>
      <c r="AN51" s="16" t="str">
        <f t="shared" si="111"/>
        <v>2027k4</v>
      </c>
      <c r="AO51" s="16" t="str">
        <f t="shared" si="111"/>
        <v>2028k1</v>
      </c>
      <c r="AP51" s="16" t="str">
        <f t="shared" si="111"/>
        <v>2028k2</v>
      </c>
      <c r="AQ51" s="16" t="str">
        <f t="shared" si="111"/>
        <v>2028k3</v>
      </c>
      <c r="AR51" s="16" t="str">
        <f t="shared" si="111"/>
        <v>2028k4</v>
      </c>
      <c r="AS51" s="16" t="str">
        <f t="shared" si="111"/>
        <v>2029k1</v>
      </c>
      <c r="AT51" s="16" t="str">
        <f t="shared" si="111"/>
        <v>2029k2</v>
      </c>
      <c r="AU51" s="16" t="str">
        <f t="shared" si="111"/>
        <v>2029k3</v>
      </c>
      <c r="AV51" s="16" t="str">
        <f t="shared" si="111"/>
        <v>2029k4</v>
      </c>
      <c r="AW51" s="16" t="str">
        <f t="shared" si="111"/>
        <v>2030k1</v>
      </c>
      <c r="AX51" s="16" t="str">
        <f t="shared" si="111"/>
        <v>2030k2</v>
      </c>
      <c r="AY51" s="16" t="str">
        <f t="shared" si="111"/>
        <v>2030k3</v>
      </c>
      <c r="AZ51" s="16" t="str">
        <f t="shared" si="111"/>
        <v>2030k4</v>
      </c>
      <c r="BA51" s="16" t="str">
        <f t="shared" si="111"/>
        <v>2031k1</v>
      </c>
      <c r="BB51" s="16" t="str">
        <f t="shared" si="111"/>
        <v>2031k2</v>
      </c>
      <c r="BC51" s="16" t="str">
        <f t="shared" si="111"/>
        <v>2031k3</v>
      </c>
      <c r="BD51" s="16" t="str">
        <f t="shared" si="111"/>
        <v>2031k4</v>
      </c>
      <c r="BE51" s="16" t="str">
        <f t="shared" si="111"/>
        <v>2032k1</v>
      </c>
      <c r="BF51" s="16" t="str">
        <f t="shared" si="111"/>
        <v>2032k2</v>
      </c>
      <c r="BG51" s="16" t="str">
        <f t="shared" si="111"/>
        <v>2032k3</v>
      </c>
      <c r="BH51" s="16" t="str">
        <f t="shared" si="111"/>
        <v>2032k4</v>
      </c>
      <c r="BI51" s="16" t="str">
        <f t="shared" si="111"/>
        <v>2033k1</v>
      </c>
      <c r="BJ51" s="16" t="str">
        <f t="shared" si="111"/>
        <v>2033k2</v>
      </c>
      <c r="BK51" s="16" t="str">
        <f t="shared" si="111"/>
        <v>2033k3</v>
      </c>
      <c r="BL51" s="16" t="str">
        <f t="shared" si="111"/>
        <v>2033k4</v>
      </c>
      <c r="BM51" s="16" t="str">
        <f t="shared" si="111"/>
        <v>2034k1</v>
      </c>
      <c r="BN51" s="16" t="str">
        <f t="shared" si="111"/>
        <v>2034k2</v>
      </c>
      <c r="BO51" s="16" t="str">
        <f t="shared" si="111"/>
        <v>2034k3</v>
      </c>
      <c r="BP51" s="16" t="str">
        <f t="shared" si="111"/>
        <v>2034k4</v>
      </c>
      <c r="BQ51" s="16" t="str">
        <f t="shared" si="111"/>
        <v>2035k1</v>
      </c>
      <c r="BR51" s="16" t="str">
        <f t="shared" si="111"/>
        <v>2035k2</v>
      </c>
      <c r="BS51" s="16" t="str">
        <f t="shared" si="111"/>
        <v>2035k3</v>
      </c>
      <c r="BT51" s="16" t="str">
        <f t="shared" si="111"/>
        <v>2035k4</v>
      </c>
      <c r="BU51" s="16" t="str">
        <f t="shared" si="111"/>
        <v>2036k1</v>
      </c>
      <c r="BV51" s="16" t="str">
        <f t="shared" si="111"/>
        <v>2036k2</v>
      </c>
      <c r="BW51" s="16" t="str">
        <f t="shared" si="111"/>
        <v>2036k3</v>
      </c>
      <c r="BX51" s="16" t="str">
        <f t="shared" si="111"/>
        <v>2036k4</v>
      </c>
      <c r="BY51" s="16" t="str">
        <f t="shared" si="111"/>
        <v>2037k1</v>
      </c>
      <c r="BZ51" s="16" t="str">
        <f t="shared" si="111"/>
        <v>2037k2</v>
      </c>
      <c r="CA51" s="16" t="str">
        <f t="shared" si="111"/>
        <v>2037k3</v>
      </c>
      <c r="CB51" s="16" t="str">
        <f t="shared" si="111"/>
        <v>2037k4</v>
      </c>
      <c r="CC51" s="16" t="str">
        <f t="shared" si="111"/>
        <v>2038k1</v>
      </c>
      <c r="CD51" s="16" t="str">
        <f t="shared" si="111"/>
        <v>2038k2</v>
      </c>
      <c r="CE51" s="16" t="str">
        <f t="shared" si="111"/>
        <v>2038k3</v>
      </c>
      <c r="CF51" s="16" t="str">
        <f t="shared" si="111"/>
        <v>2038k4</v>
      </c>
      <c r="CG51" s="16" t="str">
        <f t="shared" si="111"/>
        <v>2039k1</v>
      </c>
      <c r="CH51" s="16" t="str">
        <f t="shared" si="111"/>
        <v>2039k2</v>
      </c>
      <c r="CI51" s="16" t="str">
        <f t="shared" si="111"/>
        <v>2039k3</v>
      </c>
      <c r="CJ51" s="16" t="str">
        <f t="shared" si="111"/>
        <v>2039k4</v>
      </c>
      <c r="CK51" s="16" t="str">
        <f t="shared" si="111"/>
        <v>2040k1</v>
      </c>
      <c r="CL51" s="16" t="str">
        <f t="shared" si="111"/>
        <v>2040k2</v>
      </c>
      <c r="CM51" s="146"/>
      <c r="CN51" s="1"/>
      <c r="CO51" s="149" t="s">
        <v>181</v>
      </c>
      <c r="CP51" s="87"/>
      <c r="CQ51" s="1"/>
      <c r="CR51" s="1"/>
      <c r="CS51" s="1"/>
      <c r="CT51" s="1"/>
      <c r="CU51" s="1"/>
      <c r="CV51" s="1"/>
      <c r="CW51" s="1"/>
    </row>
    <row r="52" spans="1:121" x14ac:dyDescent="0.3">
      <c r="A52" s="1"/>
      <c r="B52" s="1"/>
      <c r="C52" s="23"/>
      <c r="D52" s="3"/>
      <c r="E52" s="3"/>
      <c r="F52" s="105" t="s">
        <v>31</v>
      </c>
      <c r="G52" s="105"/>
      <c r="H52" s="105"/>
      <c r="I52" s="105"/>
      <c r="J52" s="105"/>
      <c r="K52" s="105"/>
      <c r="L52" s="105"/>
      <c r="M52" s="106">
        <f>SUM(M38:M47)</f>
        <v>0</v>
      </c>
      <c r="N52" s="106">
        <f>SUM(N38:N50)</f>
        <v>0</v>
      </c>
      <c r="O52" s="36"/>
      <c r="P52" s="36"/>
      <c r="Q52" s="36"/>
      <c r="R52" s="38"/>
      <c r="S52" s="2"/>
      <c r="T52" s="87"/>
      <c r="U52" s="87"/>
      <c r="V52" s="312" t="s">
        <v>187</v>
      </c>
      <c r="W52" s="87"/>
      <c r="X52" s="87"/>
      <c r="Y52" s="95" t="s">
        <v>188</v>
      </c>
      <c r="Z52" s="147">
        <f>N94</f>
        <v>3064000</v>
      </c>
      <c r="AA52" s="147"/>
      <c r="AB52" s="14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c r="BQ52" s="87"/>
      <c r="BR52" s="87"/>
      <c r="BS52" s="87"/>
      <c r="BT52" s="87"/>
      <c r="BU52" s="87"/>
      <c r="BV52" s="87"/>
      <c r="BW52" s="87"/>
      <c r="BX52" s="87"/>
      <c r="BY52" s="87"/>
      <c r="BZ52" s="87"/>
      <c r="CA52" s="87"/>
      <c r="CB52" s="87"/>
      <c r="CC52" s="87"/>
      <c r="CD52" s="87"/>
      <c r="CE52" s="87"/>
      <c r="CF52" s="87"/>
      <c r="CG52" s="87"/>
      <c r="CH52" s="87"/>
      <c r="CI52" s="87"/>
      <c r="CJ52" s="87"/>
      <c r="CK52" s="87"/>
      <c r="CL52" s="87"/>
      <c r="CM52" s="87"/>
      <c r="CN52" s="1"/>
      <c r="CO52" s="150">
        <f>Z52</f>
        <v>3064000</v>
      </c>
      <c r="CP52" s="87"/>
      <c r="CQ52" s="1"/>
      <c r="CR52" s="1"/>
      <c r="CS52" s="1"/>
      <c r="CT52" s="1"/>
      <c r="CU52" s="1"/>
      <c r="CV52" s="1"/>
      <c r="CW52" s="1"/>
    </row>
    <row r="53" spans="1:121" x14ac:dyDescent="0.3">
      <c r="A53" s="1"/>
      <c r="B53" s="1"/>
      <c r="C53" s="23"/>
      <c r="D53" s="3"/>
      <c r="E53" s="3"/>
      <c r="F53" s="105"/>
      <c r="G53" s="105"/>
      <c r="H53" s="105"/>
      <c r="I53" s="105"/>
      <c r="J53" s="105"/>
      <c r="K53" s="105"/>
      <c r="L53" s="105"/>
      <c r="M53" s="106"/>
      <c r="N53" s="106"/>
      <c r="O53" s="36"/>
      <c r="P53" s="36"/>
      <c r="Q53" s="36"/>
      <c r="R53" s="38"/>
      <c r="S53" s="2"/>
      <c r="T53" s="87"/>
      <c r="U53" s="87"/>
      <c r="V53" s="313"/>
      <c r="W53" s="87"/>
      <c r="X53" s="87"/>
      <c r="Y53" s="95" t="s">
        <v>190</v>
      </c>
      <c r="Z53" s="147">
        <f>N95</f>
        <v>0</v>
      </c>
      <c r="AA53" s="147"/>
      <c r="AB53" s="14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87"/>
      <c r="BY53" s="87"/>
      <c r="BZ53" s="87"/>
      <c r="CA53" s="87"/>
      <c r="CB53" s="87"/>
      <c r="CC53" s="87"/>
      <c r="CD53" s="87"/>
      <c r="CE53" s="87"/>
      <c r="CF53" s="87"/>
      <c r="CG53" s="87"/>
      <c r="CH53" s="87"/>
      <c r="CI53" s="87"/>
      <c r="CJ53" s="87"/>
      <c r="CK53" s="87"/>
      <c r="CL53" s="87"/>
      <c r="CM53" s="87"/>
      <c r="CN53" s="1"/>
      <c r="CO53" s="150">
        <f>Z53</f>
        <v>0</v>
      </c>
      <c r="CP53" s="1"/>
      <c r="CQ53" s="1"/>
      <c r="CR53" s="1"/>
      <c r="CS53" s="1"/>
      <c r="CT53" s="1"/>
      <c r="CU53" s="1"/>
      <c r="CV53" s="1"/>
      <c r="CW53" s="1"/>
    </row>
    <row r="54" spans="1:121" ht="28.8" x14ac:dyDescent="0.3">
      <c r="A54" s="1"/>
      <c r="B54" s="1"/>
      <c r="C54" s="23"/>
      <c r="D54" s="3"/>
      <c r="F54" s="123" t="s">
        <v>276</v>
      </c>
      <c r="G54" s="123" t="s">
        <v>277</v>
      </c>
      <c r="H54" s="123" t="s">
        <v>278</v>
      </c>
      <c r="I54" s="123"/>
      <c r="J54" s="123"/>
      <c r="K54" s="106"/>
      <c r="L54" s="106"/>
      <c r="M54" s="106"/>
      <c r="N54" s="106"/>
      <c r="O54" s="36"/>
      <c r="P54" s="36"/>
      <c r="Q54" s="36"/>
      <c r="R54" s="38"/>
      <c r="S54" s="2"/>
      <c r="T54" s="87"/>
      <c r="U54" s="87"/>
      <c r="V54" s="313"/>
      <c r="W54" s="87"/>
      <c r="X54" s="87"/>
      <c r="Y54" s="95" t="s">
        <v>192</v>
      </c>
      <c r="Z54" s="147">
        <f>N97</f>
        <v>0</v>
      </c>
      <c r="AA54" s="147"/>
      <c r="AB54" s="14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87"/>
      <c r="BY54" s="87"/>
      <c r="BZ54" s="87"/>
      <c r="CA54" s="87"/>
      <c r="CB54" s="87"/>
      <c r="CC54" s="87"/>
      <c r="CD54" s="87"/>
      <c r="CE54" s="87"/>
      <c r="CF54" s="87"/>
      <c r="CG54" s="87"/>
      <c r="CH54" s="87"/>
      <c r="CI54" s="87"/>
      <c r="CJ54" s="87"/>
      <c r="CK54" s="87"/>
      <c r="CL54" s="87"/>
      <c r="CM54" s="87"/>
      <c r="CN54" s="1"/>
      <c r="CO54" s="150">
        <f>Z54</f>
        <v>0</v>
      </c>
      <c r="CP54" s="1"/>
      <c r="CQ54" s="1"/>
      <c r="CR54" s="1"/>
      <c r="CS54" s="1"/>
      <c r="CT54" s="1"/>
      <c r="CU54" s="1"/>
      <c r="CV54" s="1"/>
      <c r="CW54" s="1"/>
      <c r="CY54" s="173"/>
      <c r="CZ54" s="173"/>
      <c r="DA54" s="173"/>
      <c r="DB54" s="173"/>
      <c r="DC54" s="173"/>
      <c r="DD54" s="173"/>
      <c r="DE54" s="173"/>
      <c r="DF54" s="173"/>
      <c r="DG54" s="173"/>
      <c r="DH54" s="173"/>
      <c r="DI54" s="173"/>
      <c r="DJ54" s="173"/>
      <c r="DK54" s="173"/>
      <c r="DL54" s="173"/>
      <c r="DM54" s="173"/>
      <c r="DN54" s="173"/>
      <c r="DP54" s="173"/>
      <c r="DQ54" s="173"/>
    </row>
    <row r="55" spans="1:121" x14ac:dyDescent="0.3">
      <c r="A55" s="1"/>
      <c r="B55" s="1"/>
      <c r="C55" s="23"/>
      <c r="D55" s="3"/>
      <c r="E55" s="23" t="s">
        <v>307</v>
      </c>
      <c r="F55" s="236">
        <f>93224+8914+G110</f>
        <v>102617</v>
      </c>
      <c r="G55" s="127">
        <f>M10</f>
        <v>102617</v>
      </c>
      <c r="H55" s="127">
        <f>G55-F55</f>
        <v>0</v>
      </c>
      <c r="I55" s="112"/>
      <c r="J55" s="112"/>
      <c r="K55" s="182"/>
      <c r="L55" s="106"/>
      <c r="M55" s="106"/>
      <c r="N55" s="106"/>
      <c r="O55" s="36"/>
      <c r="P55" s="36"/>
      <c r="Q55" s="36"/>
      <c r="R55" s="38"/>
      <c r="S55" s="2"/>
      <c r="T55" s="87"/>
      <c r="U55" s="87"/>
      <c r="V55" s="313"/>
      <c r="W55" s="87"/>
      <c r="X55" s="87"/>
      <c r="Y55" s="95" t="s">
        <v>193</v>
      </c>
      <c r="Z55" s="147">
        <f>N98</f>
        <v>0</v>
      </c>
      <c r="AA55" s="219"/>
      <c r="AB55" s="219"/>
      <c r="AC55" s="219"/>
      <c r="AD55" s="219"/>
      <c r="AE55" s="219"/>
      <c r="AF55" s="219"/>
      <c r="AG55" s="219"/>
      <c r="AH55" s="219"/>
      <c r="AI55" s="219"/>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1"/>
      <c r="CO55" s="150">
        <f>Z55</f>
        <v>0</v>
      </c>
      <c r="CP55" s="1"/>
      <c r="CQ55" s="1"/>
      <c r="CR55" s="1"/>
      <c r="CS55" s="1"/>
      <c r="CT55" s="1"/>
      <c r="CU55" s="1"/>
      <c r="CV55" s="1"/>
      <c r="CW55" s="1"/>
    </row>
    <row r="56" spans="1:121" x14ac:dyDescent="0.3">
      <c r="A56" s="1"/>
      <c r="B56" s="1"/>
      <c r="C56" s="23"/>
      <c r="D56" s="3"/>
      <c r="E56" s="23" t="s">
        <v>308</v>
      </c>
      <c r="F56" s="236">
        <f>3585977+363548+H110</f>
        <v>3965409</v>
      </c>
      <c r="G56" s="127">
        <f>SUM(M16:M25)+SUM(M38:M47)</f>
        <v>0</v>
      </c>
      <c r="H56" s="127">
        <f>G56-F56</f>
        <v>-3965409</v>
      </c>
      <c r="I56" s="112"/>
      <c r="J56" s="112"/>
      <c r="K56" s="106"/>
      <c r="L56" s="106"/>
      <c r="M56" s="106"/>
      <c r="N56" s="106"/>
      <c r="O56" s="36"/>
      <c r="P56" s="36"/>
      <c r="Q56" s="36"/>
      <c r="R56" s="38"/>
      <c r="S56" s="2"/>
      <c r="T56" s="87"/>
      <c r="U56" s="87"/>
      <c r="V56" s="314"/>
      <c r="W56" s="87"/>
      <c r="X56" s="87"/>
      <c r="Y56" s="152"/>
      <c r="Z56" s="148"/>
      <c r="AA56" s="148"/>
      <c r="AB56" s="148"/>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53"/>
      <c r="BN56" s="153"/>
      <c r="BO56" s="153"/>
      <c r="BP56" s="153"/>
      <c r="BQ56" s="153"/>
      <c r="BR56" s="153"/>
      <c r="BS56" s="153"/>
      <c r="BT56" s="153"/>
      <c r="BU56" s="153"/>
      <c r="BV56" s="153"/>
      <c r="BW56" s="153"/>
      <c r="BX56" s="153"/>
      <c r="BY56" s="153"/>
      <c r="BZ56" s="153"/>
      <c r="CA56" s="153"/>
      <c r="CB56" s="153"/>
      <c r="CC56" s="153"/>
      <c r="CD56" s="153"/>
      <c r="CE56" s="153"/>
      <c r="CF56" s="153"/>
      <c r="CG56" s="153"/>
      <c r="CH56" s="153"/>
      <c r="CI56" s="153"/>
      <c r="CJ56" s="153"/>
      <c r="CK56" s="153"/>
      <c r="CL56" s="153"/>
      <c r="CM56" s="153"/>
      <c r="CN56" s="1"/>
      <c r="CO56" s="151">
        <f>Z56</f>
        <v>0</v>
      </c>
      <c r="CP56" s="1"/>
      <c r="CQ56" s="1"/>
      <c r="CR56" s="1"/>
      <c r="CS56" s="1"/>
      <c r="CT56" s="1"/>
      <c r="CU56" s="1"/>
      <c r="CV56" s="1"/>
      <c r="CW56" s="1"/>
    </row>
    <row r="57" spans="1:121" x14ac:dyDescent="0.3">
      <c r="A57" s="1"/>
      <c r="B57" s="1"/>
      <c r="C57" s="23"/>
      <c r="D57" s="3"/>
      <c r="E57" s="3"/>
      <c r="F57" s="3"/>
      <c r="G57" s="171"/>
      <c r="H57" s="3"/>
      <c r="I57" s="3"/>
      <c r="J57" s="3"/>
      <c r="K57" s="3"/>
      <c r="L57" s="3"/>
      <c r="M57" s="10"/>
      <c r="N57" s="10"/>
      <c r="O57" s="10"/>
      <c r="P57" s="10"/>
      <c r="Q57" s="10"/>
      <c r="R57" s="38"/>
      <c r="S57" s="2"/>
      <c r="T57" s="87"/>
      <c r="U57" s="87"/>
      <c r="V57" s="1"/>
      <c r="W57" s="1"/>
      <c r="X57" s="1"/>
      <c r="Y57" s="87"/>
      <c r="Z57" s="147">
        <f>SUM(Z52:Z56)</f>
        <v>3064000</v>
      </c>
      <c r="AA57" s="147"/>
      <c r="AB57" s="14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87"/>
      <c r="BY57" s="87"/>
      <c r="BZ57" s="87"/>
      <c r="CA57" s="87"/>
      <c r="CB57" s="87"/>
      <c r="CC57" s="87"/>
      <c r="CD57" s="87"/>
      <c r="CE57" s="87"/>
      <c r="CF57" s="87"/>
      <c r="CG57" s="87"/>
      <c r="CH57" s="87"/>
      <c r="CI57" s="87"/>
      <c r="CJ57" s="87"/>
      <c r="CK57" s="87"/>
      <c r="CL57" s="87"/>
      <c r="CM57" s="87"/>
      <c r="CN57" s="1"/>
      <c r="CO57" s="155">
        <f>SUM(CO52:CO56)</f>
        <v>3064000</v>
      </c>
      <c r="CP57" s="1"/>
      <c r="CQ57" s="1"/>
      <c r="CR57" s="1"/>
      <c r="CS57" s="1"/>
      <c r="CT57" s="1"/>
      <c r="CU57" s="1"/>
      <c r="CV57" s="1"/>
      <c r="CW57" s="1"/>
    </row>
    <row r="58" spans="1:121" x14ac:dyDescent="0.3">
      <c r="A58" s="1"/>
      <c r="B58" s="1"/>
      <c r="C58" s="295" t="s">
        <v>189</v>
      </c>
      <c r="D58" s="113"/>
      <c r="E58" s="8"/>
      <c r="F58" s="120"/>
      <c r="G58" s="8"/>
      <c r="H58" s="8"/>
      <c r="I58" s="8"/>
      <c r="J58" s="8"/>
      <c r="K58" s="8"/>
      <c r="L58" s="8"/>
      <c r="M58" s="119"/>
      <c r="N58" s="119" t="s">
        <v>279</v>
      </c>
      <c r="O58" s="27"/>
      <c r="P58" s="27"/>
      <c r="Q58" s="27"/>
      <c r="R58" s="119"/>
      <c r="S58" s="118"/>
      <c r="T58" s="87"/>
      <c r="U58" s="87"/>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row>
    <row r="59" spans="1:121" ht="15" customHeight="1" x14ac:dyDescent="0.3">
      <c r="A59" s="1"/>
      <c r="B59" s="1"/>
      <c r="C59" s="296"/>
      <c r="D59" s="253" t="s">
        <v>191</v>
      </c>
      <c r="E59" s="3"/>
      <c r="F59" s="23"/>
      <c r="G59" s="23"/>
      <c r="H59" s="23"/>
      <c r="I59" s="23"/>
      <c r="J59" s="23"/>
      <c r="K59" s="23"/>
      <c r="L59" s="23"/>
      <c r="M59" s="23"/>
      <c r="N59" s="23"/>
      <c r="O59" s="23"/>
      <c r="P59" s="23"/>
      <c r="Q59" s="23"/>
      <c r="R59" s="23"/>
      <c r="S59" s="111"/>
      <c r="T59" s="87"/>
      <c r="U59" s="87"/>
      <c r="V59" s="87"/>
      <c r="W59" s="87"/>
      <c r="X59" s="87"/>
      <c r="Y59" s="87"/>
      <c r="Z59" s="300" t="str">
        <f>$Z$15</f>
        <v>3.kvartal 2025</v>
      </c>
      <c r="AA59" s="300"/>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row>
    <row r="60" spans="1:121" ht="15" customHeight="1" x14ac:dyDescent="0.3">
      <c r="A60" s="1"/>
      <c r="B60" s="1"/>
      <c r="C60" s="296"/>
      <c r="D60" s="253"/>
      <c r="E60" s="168">
        <v>0.12</v>
      </c>
      <c r="F60" s="303" t="s">
        <v>275</v>
      </c>
      <c r="G60" s="303"/>
      <c r="H60" s="303"/>
      <c r="I60" s="303"/>
      <c r="J60" s="303"/>
      <c r="K60" s="303"/>
      <c r="L60" s="170"/>
      <c r="M60" s="3"/>
      <c r="N60" s="99">
        <f>E60*(N12+N34+N52+N88+M88)</f>
        <v>0</v>
      </c>
      <c r="O60" s="36"/>
      <c r="P60" s="36"/>
      <c r="Q60" s="36"/>
      <c r="R60" s="90"/>
      <c r="S60" s="5"/>
      <c r="T60" s="87"/>
      <c r="U60" s="87"/>
      <c r="V60" s="87"/>
      <c r="W60" s="87"/>
      <c r="X60" s="87"/>
      <c r="Y60" s="87"/>
      <c r="Z60" s="16" t="s">
        <v>254</v>
      </c>
      <c r="AA60" s="16" t="s">
        <v>255</v>
      </c>
      <c r="AB60" s="87"/>
      <c r="AC60" s="87"/>
      <c r="AD60" s="16" t="str">
        <f>AD$16</f>
        <v>2025k2</v>
      </c>
      <c r="AE60" s="16" t="str">
        <f t="shared" ref="AE60:CL60" si="112">AE$16</f>
        <v>2025k3</v>
      </c>
      <c r="AF60" s="16" t="str">
        <f t="shared" si="112"/>
        <v>2025k4</v>
      </c>
      <c r="AG60" s="16" t="str">
        <f t="shared" si="112"/>
        <v>2026k1</v>
      </c>
      <c r="AH60" s="16" t="str">
        <f t="shared" si="112"/>
        <v>2026k2</v>
      </c>
      <c r="AI60" s="16" t="str">
        <f t="shared" si="112"/>
        <v>2026k3</v>
      </c>
      <c r="AJ60" s="16" t="str">
        <f t="shared" si="112"/>
        <v>2026k4</v>
      </c>
      <c r="AK60" s="16" t="str">
        <f t="shared" si="112"/>
        <v>2027k1</v>
      </c>
      <c r="AL60" s="16" t="str">
        <f t="shared" si="112"/>
        <v>2027k2</v>
      </c>
      <c r="AM60" s="16" t="str">
        <f t="shared" si="112"/>
        <v>2027k3</v>
      </c>
      <c r="AN60" s="16" t="str">
        <f t="shared" si="112"/>
        <v>2027k4</v>
      </c>
      <c r="AO60" s="16" t="str">
        <f t="shared" si="112"/>
        <v>2028k1</v>
      </c>
      <c r="AP60" s="16" t="str">
        <f t="shared" si="112"/>
        <v>2028k2</v>
      </c>
      <c r="AQ60" s="16" t="str">
        <f t="shared" si="112"/>
        <v>2028k3</v>
      </c>
      <c r="AR60" s="16" t="str">
        <f t="shared" si="112"/>
        <v>2028k4</v>
      </c>
      <c r="AS60" s="16" t="str">
        <f t="shared" si="112"/>
        <v>2029k1</v>
      </c>
      <c r="AT60" s="16" t="str">
        <f t="shared" si="112"/>
        <v>2029k2</v>
      </c>
      <c r="AU60" s="16" t="str">
        <f t="shared" si="112"/>
        <v>2029k3</v>
      </c>
      <c r="AV60" s="16" t="str">
        <f t="shared" si="112"/>
        <v>2029k4</v>
      </c>
      <c r="AW60" s="16" t="str">
        <f t="shared" si="112"/>
        <v>2030k1</v>
      </c>
      <c r="AX60" s="16" t="str">
        <f t="shared" si="112"/>
        <v>2030k2</v>
      </c>
      <c r="AY60" s="16" t="str">
        <f t="shared" si="112"/>
        <v>2030k3</v>
      </c>
      <c r="AZ60" s="16" t="str">
        <f t="shared" si="112"/>
        <v>2030k4</v>
      </c>
      <c r="BA60" s="16" t="str">
        <f t="shared" si="112"/>
        <v>2031k1</v>
      </c>
      <c r="BB60" s="16" t="str">
        <f t="shared" si="112"/>
        <v>2031k2</v>
      </c>
      <c r="BC60" s="16" t="str">
        <f t="shared" si="112"/>
        <v>2031k3</v>
      </c>
      <c r="BD60" s="16" t="str">
        <f t="shared" si="112"/>
        <v>2031k4</v>
      </c>
      <c r="BE60" s="16" t="str">
        <f t="shared" si="112"/>
        <v>2032k1</v>
      </c>
      <c r="BF60" s="16" t="str">
        <f t="shared" si="112"/>
        <v>2032k2</v>
      </c>
      <c r="BG60" s="16" t="str">
        <f t="shared" si="112"/>
        <v>2032k3</v>
      </c>
      <c r="BH60" s="16" t="str">
        <f t="shared" si="112"/>
        <v>2032k4</v>
      </c>
      <c r="BI60" s="16" t="str">
        <f t="shared" si="112"/>
        <v>2033k1</v>
      </c>
      <c r="BJ60" s="16" t="str">
        <f t="shared" si="112"/>
        <v>2033k2</v>
      </c>
      <c r="BK60" s="16" t="str">
        <f t="shared" si="112"/>
        <v>2033k3</v>
      </c>
      <c r="BL60" s="16" t="str">
        <f t="shared" si="112"/>
        <v>2033k4</v>
      </c>
      <c r="BM60" s="16" t="str">
        <f t="shared" si="112"/>
        <v>2034k1</v>
      </c>
      <c r="BN60" s="16" t="str">
        <f t="shared" si="112"/>
        <v>2034k2</v>
      </c>
      <c r="BO60" s="16" t="str">
        <f t="shared" si="112"/>
        <v>2034k3</v>
      </c>
      <c r="BP60" s="16" t="str">
        <f t="shared" si="112"/>
        <v>2034k4</v>
      </c>
      <c r="BQ60" s="16" t="str">
        <f t="shared" si="112"/>
        <v>2035k1</v>
      </c>
      <c r="BR60" s="16" t="str">
        <f t="shared" si="112"/>
        <v>2035k2</v>
      </c>
      <c r="BS60" s="16" t="str">
        <f t="shared" si="112"/>
        <v>2035k3</v>
      </c>
      <c r="BT60" s="16" t="str">
        <f t="shared" si="112"/>
        <v>2035k4</v>
      </c>
      <c r="BU60" s="16" t="str">
        <f t="shared" si="112"/>
        <v>2036k1</v>
      </c>
      <c r="BV60" s="16" t="str">
        <f t="shared" si="112"/>
        <v>2036k2</v>
      </c>
      <c r="BW60" s="16" t="str">
        <f t="shared" si="112"/>
        <v>2036k3</v>
      </c>
      <c r="BX60" s="16" t="str">
        <f t="shared" si="112"/>
        <v>2036k4</v>
      </c>
      <c r="BY60" s="16" t="str">
        <f t="shared" si="112"/>
        <v>2037k1</v>
      </c>
      <c r="BZ60" s="16" t="str">
        <f t="shared" si="112"/>
        <v>2037k2</v>
      </c>
      <c r="CA60" s="16" t="str">
        <f t="shared" si="112"/>
        <v>2037k3</v>
      </c>
      <c r="CB60" s="16" t="str">
        <f t="shared" si="112"/>
        <v>2037k4</v>
      </c>
      <c r="CC60" s="16" t="str">
        <f t="shared" si="112"/>
        <v>2038k1</v>
      </c>
      <c r="CD60" s="16" t="str">
        <f t="shared" si="112"/>
        <v>2038k2</v>
      </c>
      <c r="CE60" s="16" t="str">
        <f t="shared" si="112"/>
        <v>2038k3</v>
      </c>
      <c r="CF60" s="16" t="str">
        <f t="shared" si="112"/>
        <v>2038k4</v>
      </c>
      <c r="CG60" s="16" t="str">
        <f t="shared" si="112"/>
        <v>2039k1</v>
      </c>
      <c r="CH60" s="16" t="str">
        <f t="shared" si="112"/>
        <v>2039k2</v>
      </c>
      <c r="CI60" s="16" t="str">
        <f t="shared" si="112"/>
        <v>2039k3</v>
      </c>
      <c r="CJ60" s="16" t="str">
        <f t="shared" si="112"/>
        <v>2039k4</v>
      </c>
      <c r="CK60" s="16" t="str">
        <f t="shared" si="112"/>
        <v>2040k1</v>
      </c>
      <c r="CL60" s="16" t="str">
        <f t="shared" si="112"/>
        <v>2040k2</v>
      </c>
      <c r="CM60" s="87"/>
      <c r="CN60" s="1"/>
      <c r="CO60" s="17"/>
      <c r="CP60" s="1"/>
      <c r="CQ60" s="1"/>
      <c r="CR60" s="1"/>
      <c r="CS60" s="1"/>
      <c r="CT60" s="1"/>
      <c r="CU60" s="1"/>
      <c r="CV60" s="1"/>
      <c r="CW60" s="1"/>
    </row>
    <row r="61" spans="1:121" ht="15" customHeight="1" x14ac:dyDescent="0.3">
      <c r="A61" s="1"/>
      <c r="B61" s="1"/>
      <c r="C61" s="297"/>
      <c r="D61" s="114"/>
      <c r="E61" s="6"/>
      <c r="F61" s="6"/>
      <c r="G61" s="6"/>
      <c r="H61" s="6"/>
      <c r="I61" s="6"/>
      <c r="J61" s="6"/>
      <c r="K61" s="6"/>
      <c r="L61" s="6"/>
      <c r="M61" s="29"/>
      <c r="N61" s="43"/>
      <c r="O61" s="43"/>
      <c r="P61" s="43"/>
      <c r="Q61" s="43"/>
      <c r="R61" s="39"/>
      <c r="S61" s="7"/>
      <c r="T61" s="2"/>
      <c r="U61" s="2"/>
      <c r="V61" s="215" t="s">
        <v>198</v>
      </c>
      <c r="W61" s="216"/>
      <c r="X61" s="216"/>
      <c r="Y61" s="216"/>
      <c r="Z61" s="221">
        <f>AM61*4</f>
        <v>0.14512138993462867</v>
      </c>
      <c r="AA61" s="208"/>
      <c r="AB61" s="208"/>
      <c r="AC61" s="208"/>
      <c r="AD61" s="208"/>
      <c r="AE61" s="208"/>
      <c r="AF61" s="208"/>
      <c r="AG61" s="208"/>
      <c r="AH61" s="208"/>
      <c r="AI61" s="208"/>
      <c r="AJ61" s="208"/>
      <c r="AK61" s="214" t="s">
        <v>199</v>
      </c>
      <c r="AL61" s="208"/>
      <c r="AM61" s="209">
        <v>3.6280347483657167E-2</v>
      </c>
      <c r="AN61" s="209">
        <v>3.5775521518720259E-2</v>
      </c>
      <c r="AO61" s="209">
        <v>3.52624928462969E-2</v>
      </c>
      <c r="AP61" s="209">
        <v>3.4741123042907447E-2</v>
      </c>
      <c r="AQ61" s="209">
        <v>3.421128708089289E-2</v>
      </c>
      <c r="AR61" s="209">
        <v>3.3672837606226511E-2</v>
      </c>
      <c r="AS61" s="209">
        <v>3.3125636195428701E-2</v>
      </c>
      <c r="AT61" s="209">
        <v>3.256954889029335E-2</v>
      </c>
      <c r="AU61" s="209">
        <v>3.2004419406246681E-2</v>
      </c>
      <c r="AV61" s="209">
        <v>3.143010931980908E-2</v>
      </c>
      <c r="AW61" s="209">
        <v>3.0846466811680295E-2</v>
      </c>
      <c r="AX61" s="209">
        <v>3.0253340062560089E-2</v>
      </c>
      <c r="AY61" s="209">
        <v>2.9650572787874689E-2</v>
      </c>
      <c r="AZ61" s="209">
        <v>2.9038013168323853E-2</v>
      </c>
      <c r="BA61" s="209">
        <v>2.8415500454060272E-2</v>
      </c>
      <c r="BB61" s="209">
        <v>2.7782869429963091E-2</v>
      </c>
      <c r="BC61" s="209">
        <v>2.7139959346185002E-2</v>
      </c>
      <c r="BD61" s="209">
        <v>2.6486600522331625E-2</v>
      </c>
      <c r="BE61" s="209">
        <v>2.5822623278008563E-2</v>
      </c>
      <c r="BF61" s="209">
        <v>2.5147862398094977E-2</v>
      </c>
      <c r="BG61" s="209">
        <v>2.4462130341102336E-2</v>
      </c>
      <c r="BH61" s="209">
        <v>2.3765257426636249E-2</v>
      </c>
      <c r="BI61" s="209">
        <v>2.3057060578481725E-2</v>
      </c>
      <c r="BJ61" s="209">
        <v>2.2337356720423768E-2</v>
      </c>
      <c r="BK61" s="209">
        <v>2.1605958310973849E-2</v>
      </c>
      <c r="BL61" s="209">
        <v>2.0862668878096364E-2</v>
      </c>
      <c r="BM61" s="209">
        <v>2.0107305345576316E-2</v>
      </c>
      <c r="BN61" s="209">
        <v>1.9339666776104568E-2</v>
      </c>
      <c r="BO61" s="209">
        <v>1.8559556697645516E-2</v>
      </c>
      <c r="BP61" s="209">
        <v>1.7766765242342941E-2</v>
      </c>
      <c r="BQ61" s="209">
        <v>1.6961095938161249E-2</v>
      </c>
      <c r="BR61" s="209">
        <v>1.6142329986697148E-2</v>
      </c>
      <c r="BS61" s="209">
        <v>1.5310261985367959E-2</v>
      </c>
      <c r="BT61" s="209">
        <v>1.4464668670496865E-2</v>
      </c>
      <c r="BU61" s="209">
        <v>1.360534017422765E-2</v>
      </c>
      <c r="BV61" s="209">
        <v>1.2732044302336419E-2</v>
      </c>
      <c r="BW61" s="209">
        <v>1.184455779114635E-2</v>
      </c>
      <c r="BX61" s="209">
        <v>1.0942648446433547E-2</v>
      </c>
      <c r="BY61" s="209">
        <v>1.0026084073974114E-2</v>
      </c>
      <c r="BZ61" s="209">
        <v>9.0946280142706216E-3</v>
      </c>
      <c r="CA61" s="209">
        <v>8.1480302120050252E-3</v>
      </c>
      <c r="CB61" s="209">
        <v>7.1860540076798957E-3</v>
      </c>
      <c r="CC61" s="209">
        <v>6.2084448807036537E-3</v>
      </c>
      <c r="CD61" s="209">
        <v>5.214952775758259E-3</v>
      </c>
      <c r="CE61" s="209">
        <v>4.2053097764315232E-3</v>
      </c>
      <c r="CF61" s="209">
        <v>3.1792658274054073E-3</v>
      </c>
      <c r="CG61" s="209">
        <v>2.13654408172065E-3</v>
      </c>
      <c r="CH61" s="209">
        <v>1.0768810882386007E-3</v>
      </c>
      <c r="CI61" s="209"/>
      <c r="CJ61" s="209"/>
      <c r="CK61" s="209"/>
      <c r="CL61" s="209"/>
      <c r="CM61" s="210"/>
      <c r="CN61" s="1"/>
      <c r="CO61" s="218">
        <f>SUM(AM61:CL61)</f>
        <v>1</v>
      </c>
      <c r="CP61" s="1"/>
      <c r="CQ61" s="1"/>
      <c r="CR61" s="1"/>
      <c r="CS61" s="1"/>
      <c r="CT61" s="1"/>
      <c r="CU61" s="1"/>
      <c r="CV61" s="1"/>
      <c r="CW61" s="1"/>
    </row>
    <row r="62" spans="1:121" x14ac:dyDescent="0.3">
      <c r="A62" s="1"/>
      <c r="B62" s="1"/>
      <c r="C62" s="23"/>
      <c r="D62" s="3"/>
      <c r="E62" s="3"/>
      <c r="F62" s="105" t="s">
        <v>31</v>
      </c>
      <c r="G62" s="105"/>
      <c r="H62" s="105"/>
      <c r="I62" s="105"/>
      <c r="J62" s="105"/>
      <c r="K62" s="105"/>
      <c r="L62" s="105"/>
      <c r="M62" s="107"/>
      <c r="N62" s="106">
        <f>SUM(N60)</f>
        <v>0</v>
      </c>
      <c r="O62" s="36"/>
      <c r="P62" s="36"/>
      <c r="Q62" s="36"/>
      <c r="R62" s="38"/>
      <c r="S62" s="2"/>
      <c r="T62" s="2"/>
      <c r="U62" s="2"/>
      <c r="V62" s="152" t="s">
        <v>249</v>
      </c>
      <c r="W62" s="152"/>
      <c r="X62" s="152"/>
      <c r="Y62" s="152"/>
      <c r="Z62" s="222">
        <f>AM62*4</f>
        <v>5.5658407999999999E-2</v>
      </c>
      <c r="AA62" s="153"/>
      <c r="AB62" s="153"/>
      <c r="AC62" s="153"/>
      <c r="AD62" s="153"/>
      <c r="AE62" s="153"/>
      <c r="AF62" s="153"/>
      <c r="AG62" s="153"/>
      <c r="AH62" s="153"/>
      <c r="AI62" s="153"/>
      <c r="AJ62" s="153"/>
      <c r="AK62" s="211" t="s">
        <v>246</v>
      </c>
      <c r="AL62" s="153"/>
      <c r="AM62" s="212">
        <v>1.3914602E-2</v>
      </c>
      <c r="AN62" s="212">
        <v>1.4140714E-2</v>
      </c>
      <c r="AO62" s="212">
        <v>1.43705E-2</v>
      </c>
      <c r="AP62" s="212">
        <v>1.4604021999999999E-2</v>
      </c>
      <c r="AQ62" s="212">
        <v>1.4841336E-2</v>
      </c>
      <c r="AR62" s="212">
        <v>1.5082508E-2</v>
      </c>
      <c r="AS62" s="212">
        <v>1.53276E-2</v>
      </c>
      <c r="AT62" s="212">
        <v>1.5576672E-2</v>
      </c>
      <c r="AU62" s="212">
        <v>1.5829794000000001E-2</v>
      </c>
      <c r="AV62" s="212">
        <v>1.6087028E-2</v>
      </c>
      <c r="AW62" s="212">
        <v>1.6348442000000001E-2</v>
      </c>
      <c r="AX62" s="212">
        <v>1.6614104000000001E-2</v>
      </c>
      <c r="AY62" s="212">
        <v>1.6884084000000001E-2</v>
      </c>
      <c r="AZ62" s="212">
        <v>1.7158449999999999E-2</v>
      </c>
      <c r="BA62" s="212">
        <v>1.7437273999999999E-2</v>
      </c>
      <c r="BB62" s="212">
        <v>1.7720630000000001E-2</v>
      </c>
      <c r="BC62" s="212">
        <v>1.8008590000000001E-2</v>
      </c>
      <c r="BD62" s="212">
        <v>1.8301230000000002E-2</v>
      </c>
      <c r="BE62" s="212">
        <v>1.8598626E-2</v>
      </c>
      <c r="BF62" s="212">
        <v>1.8900851999999999E-2</v>
      </c>
      <c r="BG62" s="212">
        <v>1.9207992E-2</v>
      </c>
      <c r="BH62" s="212">
        <v>1.9520122000000001E-2</v>
      </c>
      <c r="BI62" s="212">
        <v>1.9837324E-2</v>
      </c>
      <c r="BJ62" s="212">
        <v>2.0159679999999999E-2</v>
      </c>
      <c r="BK62" s="212">
        <v>2.0487274E-2</v>
      </c>
      <c r="BL62" s="212">
        <v>2.0820192000000001E-2</v>
      </c>
      <c r="BM62" s="212">
        <v>2.1158521999999999E-2</v>
      </c>
      <c r="BN62" s="212">
        <v>2.1502348000000001E-2</v>
      </c>
      <c r="BO62" s="212">
        <v>2.1851760000000001E-2</v>
      </c>
      <c r="BP62" s="212">
        <v>2.2206851999999999E-2</v>
      </c>
      <c r="BQ62" s="212">
        <v>2.2567712E-2</v>
      </c>
      <c r="BR62" s="212">
        <v>2.2934438000000001E-2</v>
      </c>
      <c r="BS62" s="212">
        <v>2.3307122E-2</v>
      </c>
      <c r="BT62" s="212">
        <v>2.3685864000000001E-2</v>
      </c>
      <c r="BU62" s="212">
        <v>2.4070758000000001E-2</v>
      </c>
      <c r="BV62" s="212">
        <v>2.4461908000000001E-2</v>
      </c>
      <c r="BW62" s="212">
        <v>2.4859414E-2</v>
      </c>
      <c r="BX62" s="212">
        <v>2.5263379999999998E-2</v>
      </c>
      <c r="BY62" s="212">
        <v>2.5673910000000001E-2</v>
      </c>
      <c r="BZ62" s="212">
        <v>2.6091110000000001E-2</v>
      </c>
      <c r="CA62" s="212">
        <v>2.6515092000000001E-2</v>
      </c>
      <c r="CB62" s="212">
        <v>2.6945962E-2</v>
      </c>
      <c r="CC62" s="212">
        <v>2.7383833999999999E-2</v>
      </c>
      <c r="CD62" s="212">
        <v>2.7828820000000001E-2</v>
      </c>
      <c r="CE62" s="212">
        <v>2.828104E-2</v>
      </c>
      <c r="CF62" s="212">
        <v>2.8740605999999998E-2</v>
      </c>
      <c r="CG62" s="212">
        <v>2.920764E-2</v>
      </c>
      <c r="CH62" s="212">
        <v>2.9682265999999999E-2</v>
      </c>
      <c r="CI62" s="212"/>
      <c r="CJ62" s="212"/>
      <c r="CK62" s="212"/>
      <c r="CL62" s="212"/>
      <c r="CM62" s="153"/>
      <c r="CN62" s="1"/>
      <c r="CO62" s="213">
        <f>SUM(AM62:CL62)</f>
        <v>0.99999999999999989</v>
      </c>
      <c r="CP62" s="2"/>
      <c r="CQ62" s="2"/>
      <c r="CR62" s="2"/>
      <c r="CS62" s="2"/>
      <c r="CT62" s="2"/>
      <c r="CU62" s="1"/>
      <c r="CV62" s="1"/>
      <c r="CW62" s="1"/>
    </row>
    <row r="63" spans="1:121" x14ac:dyDescent="0.3">
      <c r="A63" s="1"/>
      <c r="B63" s="1"/>
      <c r="C63" s="23"/>
      <c r="D63" s="3"/>
      <c r="E63" s="3"/>
      <c r="F63" s="3"/>
      <c r="G63" s="3"/>
      <c r="H63" s="3"/>
      <c r="I63" s="3"/>
      <c r="J63" s="3"/>
      <c r="K63" s="3"/>
      <c r="L63" s="3"/>
      <c r="M63" s="10"/>
      <c r="N63" s="10"/>
      <c r="O63" s="10"/>
      <c r="P63" s="10"/>
      <c r="Q63" s="10"/>
      <c r="R63" s="38"/>
      <c r="S63" s="2"/>
      <c r="T63" s="2"/>
      <c r="U63" s="2"/>
      <c r="V63" s="223" t="s">
        <v>250</v>
      </c>
      <c r="W63" s="2"/>
      <c r="X63" s="2"/>
      <c r="Y63" s="2"/>
      <c r="Z63" s="147">
        <v>3000000</v>
      </c>
      <c r="AA63" s="147">
        <f>Z63/4</f>
        <v>750000</v>
      </c>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147">
        <f>$AA$63*(1+CG32)</f>
        <v>1200529.5127083028</v>
      </c>
      <c r="CJ63" s="147">
        <f t="shared" ref="CJ63:CL63" si="113">$AA$63*(1+CH32)</f>
        <v>1211034.1459445006</v>
      </c>
      <c r="CK63" s="147">
        <f t="shared" si="113"/>
        <v>1221630.6947215151</v>
      </c>
      <c r="CL63" s="147">
        <f t="shared" si="113"/>
        <v>1232319.9633003282</v>
      </c>
      <c r="CM63" s="2"/>
      <c r="CN63" s="2"/>
      <c r="CO63" s="151">
        <f>SUM(AM63:CL63)</f>
        <v>4865514.316674646</v>
      </c>
      <c r="CP63" s="2"/>
      <c r="CQ63" s="2"/>
      <c r="CR63" s="2"/>
      <c r="CS63" s="2"/>
      <c r="CT63" s="2"/>
      <c r="CU63" s="1"/>
      <c r="CV63" s="1"/>
      <c r="CW63" s="1"/>
    </row>
    <row r="64" spans="1:121" ht="44.7" customHeight="1" x14ac:dyDescent="0.3">
      <c r="A64" s="1"/>
      <c r="B64" s="1"/>
      <c r="C64" s="295" t="s">
        <v>194</v>
      </c>
      <c r="D64" s="96"/>
      <c r="E64" s="27"/>
      <c r="F64" s="120" t="s">
        <v>21</v>
      </c>
      <c r="G64" s="8"/>
      <c r="H64" s="119" t="s">
        <v>280</v>
      </c>
      <c r="I64" s="119" t="s">
        <v>195</v>
      </c>
      <c r="J64" s="8"/>
      <c r="K64" s="119" t="s">
        <v>281</v>
      </c>
      <c r="L64" s="119"/>
      <c r="M64" s="119" t="s">
        <v>282</v>
      </c>
      <c r="N64" s="119" t="s">
        <v>196</v>
      </c>
      <c r="O64" s="27"/>
      <c r="P64" s="27"/>
      <c r="Q64" s="96"/>
      <c r="R64" s="119" t="s">
        <v>197</v>
      </c>
      <c r="S64" s="118"/>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
      <c r="CV64" s="1"/>
      <c r="CW64" s="1"/>
    </row>
    <row r="65" spans="1:101" ht="56.4" customHeight="1" x14ac:dyDescent="0.3">
      <c r="A65" s="1"/>
      <c r="B65" s="1"/>
      <c r="C65" s="296"/>
      <c r="D65" s="97"/>
      <c r="E65" s="23"/>
      <c r="F65" s="23"/>
      <c r="G65" s="23"/>
      <c r="H65" s="23"/>
      <c r="I65" s="23"/>
      <c r="J65" s="23"/>
      <c r="K65" s="217">
        <v>0.44790000000000002</v>
      </c>
      <c r="L65" s="187"/>
      <c r="M65" s="188" t="s">
        <v>261</v>
      </c>
      <c r="N65" s="217" t="s">
        <v>262</v>
      </c>
      <c r="O65" s="23"/>
      <c r="P65" s="23"/>
      <c r="Q65" s="23"/>
      <c r="R65" s="23"/>
      <c r="S65" s="111"/>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
      <c r="CV65" s="1"/>
      <c r="CW65" s="1"/>
    </row>
    <row r="66" spans="1:101" x14ac:dyDescent="0.3">
      <c r="A66" s="1"/>
      <c r="B66" s="1"/>
      <c r="C66" s="296"/>
      <c r="D66" s="253" t="s">
        <v>200</v>
      </c>
      <c r="E66" s="104">
        <v>1</v>
      </c>
      <c r="F66" s="117" t="s">
        <v>134</v>
      </c>
      <c r="G66" s="3"/>
      <c r="H66" s="41">
        <v>0</v>
      </c>
      <c r="I66" s="41">
        <v>0</v>
      </c>
      <c r="J66" s="3"/>
      <c r="K66" s="99" t="str">
        <f>IF(H66&gt;0,I66*$K$65,"")</f>
        <v/>
      </c>
      <c r="L66" s="172"/>
      <c r="M66" s="99" t="str">
        <f>IF(H66&gt;0,I66* LEFT($M$65,6),"")</f>
        <v/>
      </c>
      <c r="N66" s="99" t="str">
        <f>IF(H66&gt;0,K66* LEFT($N$65,6),"")</f>
        <v/>
      </c>
      <c r="O66" s="36"/>
      <c r="P66" s="36"/>
      <c r="Q66" s="36"/>
      <c r="R66" s="99" t="str">
        <f t="shared" ref="R66:R86" si="114">IF(H66&gt;0,(M66+N66)/H66/12,"")</f>
        <v/>
      </c>
      <c r="S66" s="5"/>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
      <c r="CV66" s="1"/>
      <c r="CW66" s="1"/>
    </row>
    <row r="67" spans="1:101" ht="14.7" customHeight="1" x14ac:dyDescent="0.3">
      <c r="A67" s="1"/>
      <c r="B67" s="1"/>
      <c r="C67" s="296"/>
      <c r="D67" s="253"/>
      <c r="E67" s="104">
        <v>2</v>
      </c>
      <c r="F67" s="117" t="s">
        <v>259</v>
      </c>
      <c r="G67" s="3"/>
      <c r="H67" s="41"/>
      <c r="I67" s="41"/>
      <c r="J67" s="3"/>
      <c r="K67" s="99" t="str">
        <f>IF(H67&gt;0,I67*$K$65,"")</f>
        <v/>
      </c>
      <c r="L67" s="172"/>
      <c r="M67" s="99" t="str">
        <f t="shared" ref="M67:M86" si="115">IF(H67&gt;0,I67* LEFT($M$65,6),"")</f>
        <v/>
      </c>
      <c r="N67" s="99" t="str">
        <f t="shared" ref="N67:N86" si="116">IF(H67&gt;0,K67* LEFT($N$65,6),"")</f>
        <v/>
      </c>
      <c r="O67" s="36"/>
      <c r="P67" s="36"/>
      <c r="Q67" s="36"/>
      <c r="R67" s="99" t="str">
        <f t="shared" si="114"/>
        <v/>
      </c>
      <c r="S67" s="5"/>
      <c r="T67" s="2"/>
      <c r="U67" s="2"/>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87"/>
      <c r="BY67" s="87"/>
      <c r="BZ67" s="87"/>
      <c r="CA67" s="87"/>
      <c r="CB67" s="87"/>
      <c r="CC67" s="87"/>
      <c r="CD67" s="87"/>
      <c r="CE67" s="87"/>
      <c r="CF67" s="87"/>
      <c r="CG67" s="87"/>
      <c r="CH67" s="87"/>
      <c r="CI67" s="87"/>
      <c r="CJ67" s="87"/>
      <c r="CK67" s="87"/>
      <c r="CL67" s="87"/>
      <c r="CM67" s="87"/>
      <c r="CN67" s="1"/>
      <c r="CO67" s="1"/>
      <c r="CP67" s="1"/>
      <c r="CQ67" s="1"/>
      <c r="CR67" s="1"/>
      <c r="CS67" s="1"/>
      <c r="CT67" s="1"/>
      <c r="CU67" s="1"/>
      <c r="CV67" s="1"/>
      <c r="CW67" s="1"/>
    </row>
    <row r="68" spans="1:101" x14ac:dyDescent="0.3">
      <c r="A68" s="1"/>
      <c r="B68" s="1"/>
      <c r="C68" s="296"/>
      <c r="D68" s="253"/>
      <c r="E68" s="104">
        <v>3</v>
      </c>
      <c r="F68" s="117" t="s">
        <v>263</v>
      </c>
      <c r="G68" s="3"/>
      <c r="H68" s="41"/>
      <c r="I68" s="41"/>
      <c r="J68" s="3"/>
      <c r="K68" s="99" t="str">
        <f t="shared" ref="K68:K86" si="117">IF(H68&gt;0,I68*$K$65,"")</f>
        <v/>
      </c>
      <c r="L68" s="172"/>
      <c r="M68" s="99" t="str">
        <f t="shared" si="115"/>
        <v/>
      </c>
      <c r="N68" s="99" t="str">
        <f t="shared" si="116"/>
        <v/>
      </c>
      <c r="O68" s="36"/>
      <c r="P68" s="36"/>
      <c r="Q68" s="36"/>
      <c r="R68" s="99" t="str">
        <f t="shared" si="114"/>
        <v/>
      </c>
      <c r="S68" s="5"/>
      <c r="T68" s="2"/>
      <c r="U68" s="2"/>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1"/>
      <c r="CO68" s="1"/>
      <c r="CP68" s="1"/>
      <c r="CQ68" s="1"/>
      <c r="CR68" s="1"/>
      <c r="CS68" s="1"/>
      <c r="CT68" s="1"/>
      <c r="CU68" s="1"/>
      <c r="CV68" s="1"/>
      <c r="CW68" s="1"/>
    </row>
    <row r="69" spans="1:101" x14ac:dyDescent="0.3">
      <c r="A69" s="1"/>
      <c r="B69" s="1"/>
      <c r="C69" s="296"/>
      <c r="D69" s="253"/>
      <c r="E69" s="104">
        <v>4</v>
      </c>
      <c r="F69" s="117" t="s">
        <v>166</v>
      </c>
      <c r="G69" s="3"/>
      <c r="H69" s="41"/>
      <c r="I69" s="41"/>
      <c r="J69" s="3"/>
      <c r="K69" s="99" t="str">
        <f t="shared" si="117"/>
        <v/>
      </c>
      <c r="L69" s="172"/>
      <c r="M69" s="99" t="str">
        <f t="shared" si="115"/>
        <v/>
      </c>
      <c r="N69" s="99" t="str">
        <f t="shared" si="116"/>
        <v/>
      </c>
      <c r="O69" s="36"/>
      <c r="P69" s="36"/>
      <c r="Q69" s="36"/>
      <c r="R69" s="99" t="str">
        <f t="shared" si="114"/>
        <v/>
      </c>
      <c r="S69" s="5"/>
      <c r="T69" s="2"/>
      <c r="U69" s="2"/>
      <c r="V69" s="315" t="s">
        <v>201</v>
      </c>
      <c r="W69" s="315"/>
      <c r="X69" s="315"/>
      <c r="Y69" s="315"/>
      <c r="Z69" s="315"/>
      <c r="AA69" s="315"/>
      <c r="AB69" s="315"/>
      <c r="AC69" s="315"/>
      <c r="AD69" s="315"/>
      <c r="AE69" s="315"/>
      <c r="AF69" s="315"/>
      <c r="AG69" s="315"/>
      <c r="AH69" s="315"/>
      <c r="AI69" s="315"/>
      <c r="AJ69" s="315"/>
      <c r="AK69" s="315"/>
      <c r="AL69" s="315"/>
      <c r="AM69" s="315"/>
      <c r="AN69" s="315"/>
      <c r="AO69" s="315"/>
      <c r="AP69" s="315"/>
      <c r="AQ69" s="315"/>
      <c r="AR69" s="315"/>
      <c r="AS69" s="315"/>
      <c r="AT69" s="315"/>
      <c r="AU69" s="315"/>
      <c r="AV69" s="315"/>
      <c r="AW69" s="315"/>
      <c r="AX69" s="315"/>
      <c r="AY69" s="315"/>
      <c r="AZ69" s="315"/>
      <c r="BA69" s="315"/>
      <c r="BB69" s="315"/>
      <c r="BC69" s="315"/>
      <c r="BD69" s="315"/>
      <c r="BE69" s="315"/>
      <c r="BF69" s="315"/>
      <c r="BG69" s="315"/>
      <c r="BH69" s="315"/>
      <c r="BI69" s="315"/>
      <c r="BJ69" s="315"/>
      <c r="BK69" s="315"/>
      <c r="BL69" s="315"/>
      <c r="BM69" s="315"/>
      <c r="BN69" s="315"/>
      <c r="BO69" s="315"/>
      <c r="BP69" s="315"/>
      <c r="BQ69" s="315"/>
      <c r="BR69" s="315"/>
      <c r="BS69" s="315"/>
      <c r="BT69" s="315"/>
      <c r="BU69" s="315"/>
      <c r="BV69" s="315"/>
      <c r="BW69" s="315"/>
      <c r="BX69" s="315"/>
      <c r="BY69" s="315"/>
      <c r="BZ69" s="315"/>
      <c r="CA69" s="315"/>
      <c r="CB69" s="315"/>
      <c r="CC69" s="315"/>
      <c r="CD69" s="315"/>
      <c r="CE69" s="315"/>
      <c r="CF69" s="315"/>
      <c r="CG69" s="315"/>
      <c r="CH69" s="315"/>
      <c r="CI69" s="315"/>
      <c r="CJ69" s="315"/>
      <c r="CK69" s="315"/>
      <c r="CL69" s="315"/>
      <c r="CM69" s="315"/>
      <c r="CN69" s="315"/>
      <c r="CO69" s="316"/>
      <c r="CP69" s="1"/>
      <c r="CQ69" s="1"/>
      <c r="CR69" s="1"/>
      <c r="CS69" s="1"/>
      <c r="CT69" s="1"/>
      <c r="CU69" s="1"/>
      <c r="CV69" s="1"/>
      <c r="CW69" s="1"/>
    </row>
    <row r="70" spans="1:101" x14ac:dyDescent="0.3">
      <c r="A70" s="1"/>
      <c r="B70" s="1"/>
      <c r="C70" s="296"/>
      <c r="D70" s="253"/>
      <c r="E70" s="104"/>
      <c r="F70" s="117" t="s">
        <v>264</v>
      </c>
      <c r="G70" s="3"/>
      <c r="H70" s="41"/>
      <c r="I70" s="41"/>
      <c r="J70" s="3"/>
      <c r="K70" s="99"/>
      <c r="L70" s="172"/>
      <c r="M70" s="99"/>
      <c r="N70" s="99"/>
      <c r="O70" s="36"/>
      <c r="P70" s="36"/>
      <c r="Q70" s="36"/>
      <c r="R70" s="99"/>
      <c r="S70" s="5"/>
      <c r="T70" s="2"/>
      <c r="U70" s="2"/>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c r="BA70" s="237"/>
      <c r="BB70" s="237"/>
      <c r="BC70" s="237"/>
      <c r="BD70" s="237"/>
      <c r="BE70" s="237"/>
      <c r="BF70" s="237"/>
      <c r="BG70" s="237"/>
      <c r="BH70" s="237"/>
      <c r="BI70" s="237"/>
      <c r="BJ70" s="237"/>
      <c r="BK70" s="237"/>
      <c r="BL70" s="237"/>
      <c r="BM70" s="237"/>
      <c r="BN70" s="237"/>
      <c r="BO70" s="237"/>
      <c r="BP70" s="237"/>
      <c r="BQ70" s="237"/>
      <c r="BR70" s="237"/>
      <c r="BS70" s="237"/>
      <c r="BT70" s="237"/>
      <c r="BU70" s="237"/>
      <c r="BV70" s="237"/>
      <c r="BW70" s="237"/>
      <c r="BX70" s="237"/>
      <c r="BY70" s="237"/>
      <c r="BZ70" s="237"/>
      <c r="CA70" s="237"/>
      <c r="CB70" s="237"/>
      <c r="CC70" s="237"/>
      <c r="CD70" s="237"/>
      <c r="CE70" s="237"/>
      <c r="CF70" s="237"/>
      <c r="CG70" s="237"/>
      <c r="CH70" s="237"/>
      <c r="CI70" s="237"/>
      <c r="CJ70" s="237"/>
      <c r="CK70" s="237"/>
      <c r="CL70" s="237"/>
      <c r="CM70" s="237"/>
      <c r="CN70" s="237"/>
      <c r="CO70" s="238"/>
      <c r="CP70" s="1"/>
      <c r="CQ70" s="1"/>
      <c r="CR70" s="1"/>
      <c r="CS70" s="1"/>
      <c r="CT70" s="1"/>
      <c r="CU70" s="1"/>
      <c r="CV70" s="1"/>
      <c r="CW70" s="1"/>
    </row>
    <row r="71" spans="1:101" x14ac:dyDescent="0.3">
      <c r="A71" s="1"/>
      <c r="B71" s="1"/>
      <c r="C71" s="296"/>
      <c r="D71" s="253"/>
      <c r="E71" s="104">
        <v>5</v>
      </c>
      <c r="F71" s="239" t="s">
        <v>266</v>
      </c>
      <c r="G71" s="3"/>
      <c r="H71" s="41"/>
      <c r="I71" s="41"/>
      <c r="J71" s="3"/>
      <c r="K71" s="99" t="str">
        <f>IF(H71&gt;0,I71*$K$65,"")</f>
        <v/>
      </c>
      <c r="L71" s="172"/>
      <c r="M71" s="99" t="str">
        <f t="shared" si="115"/>
        <v/>
      </c>
      <c r="N71" s="99" t="str">
        <f t="shared" si="116"/>
        <v/>
      </c>
      <c r="O71" s="36"/>
      <c r="P71" s="36"/>
      <c r="Q71" s="36"/>
      <c r="R71" s="99" t="str">
        <f t="shared" si="114"/>
        <v/>
      </c>
      <c r="S71" s="5"/>
      <c r="T71" s="2"/>
      <c r="U71" s="2"/>
      <c r="V71" s="301">
        <f>CO47+CO57</f>
        <v>7929514.316674646</v>
      </c>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2"/>
      <c r="CP71" s="1"/>
      <c r="CQ71" s="1"/>
      <c r="CR71" s="1"/>
      <c r="CS71" s="1"/>
      <c r="CT71" s="1"/>
      <c r="CU71" s="1"/>
      <c r="CV71" s="1"/>
      <c r="CW71" s="1"/>
    </row>
    <row r="72" spans="1:101" x14ac:dyDescent="0.3">
      <c r="A72" s="1"/>
      <c r="B72" s="1"/>
      <c r="C72" s="296"/>
      <c r="D72" s="253"/>
      <c r="E72" s="104">
        <v>6</v>
      </c>
      <c r="F72" s="117" t="s">
        <v>183</v>
      </c>
      <c r="G72" s="3"/>
      <c r="H72" s="41"/>
      <c r="I72" s="41"/>
      <c r="J72" s="3"/>
      <c r="K72" s="99" t="str">
        <f>IF(H72&gt;0,I72*$K$65,"")</f>
        <v/>
      </c>
      <c r="L72" s="172"/>
      <c r="M72" s="99" t="str">
        <f t="shared" si="115"/>
        <v/>
      </c>
      <c r="N72" s="99" t="str">
        <f t="shared" si="116"/>
        <v/>
      </c>
      <c r="O72" s="36"/>
      <c r="P72" s="36"/>
      <c r="Q72" s="36"/>
      <c r="R72" s="99" t="str">
        <f t="shared" si="114"/>
        <v/>
      </c>
      <c r="S72" s="5"/>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1"/>
      <c r="CO72" s="1"/>
      <c r="CP72" s="1"/>
      <c r="CQ72" s="1"/>
      <c r="CR72" s="1"/>
      <c r="CS72" s="1"/>
      <c r="CT72" s="1"/>
      <c r="CU72" s="1"/>
      <c r="CV72" s="1"/>
      <c r="CW72" s="1"/>
    </row>
    <row r="73" spans="1:101" x14ac:dyDescent="0.3">
      <c r="A73" s="1"/>
      <c r="B73" s="1"/>
      <c r="C73" s="296"/>
      <c r="D73" s="253"/>
      <c r="E73" s="104">
        <v>7</v>
      </c>
      <c r="F73" s="117" t="s">
        <v>258</v>
      </c>
      <c r="G73" s="3"/>
      <c r="H73" s="41"/>
      <c r="I73" s="41"/>
      <c r="J73" s="3"/>
      <c r="K73" s="99" t="str">
        <f t="shared" si="117"/>
        <v/>
      </c>
      <c r="L73" s="172"/>
      <c r="M73" s="99" t="str">
        <f t="shared" si="115"/>
        <v/>
      </c>
      <c r="N73" s="99" t="str">
        <f t="shared" si="116"/>
        <v/>
      </c>
      <c r="O73" s="36"/>
      <c r="P73" s="36"/>
      <c r="Q73" s="36"/>
      <c r="R73" s="99" t="str">
        <f t="shared" si="114"/>
        <v/>
      </c>
      <c r="S73" s="5"/>
      <c r="T73" s="2"/>
      <c r="U73" s="2"/>
      <c r="V73" s="38" t="s">
        <v>202</v>
      </c>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1"/>
      <c r="CO73" s="1"/>
      <c r="CP73" s="1"/>
      <c r="CQ73" s="1"/>
      <c r="CR73" s="1"/>
      <c r="CS73" s="1"/>
      <c r="CT73" s="1"/>
      <c r="CU73" s="1"/>
      <c r="CV73" s="1"/>
      <c r="CW73" s="1"/>
    </row>
    <row r="74" spans="1:101" x14ac:dyDescent="0.3">
      <c r="A74" s="1"/>
      <c r="B74" s="1"/>
      <c r="C74" s="296"/>
      <c r="D74" s="253"/>
      <c r="E74" s="104">
        <v>8</v>
      </c>
      <c r="F74" s="117" t="s">
        <v>265</v>
      </c>
      <c r="G74" s="3"/>
      <c r="H74" s="41"/>
      <c r="I74" s="41"/>
      <c r="J74" s="3"/>
      <c r="K74" s="99" t="str">
        <f t="shared" si="117"/>
        <v/>
      </c>
      <c r="L74" s="172"/>
      <c r="M74" s="99" t="str">
        <f t="shared" si="115"/>
        <v/>
      </c>
      <c r="N74" s="99" t="str">
        <f t="shared" si="116"/>
        <v/>
      </c>
      <c r="O74" s="36"/>
      <c r="P74" s="36"/>
      <c r="Q74" s="36"/>
      <c r="R74" s="99" t="str">
        <f t="shared" si="114"/>
        <v/>
      </c>
      <c r="S74" s="5"/>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1"/>
      <c r="CO74" s="1"/>
      <c r="CP74" s="1"/>
      <c r="CQ74" s="1"/>
      <c r="CR74" s="1"/>
      <c r="CS74" s="1"/>
      <c r="CT74" s="1"/>
      <c r="CU74" s="1"/>
      <c r="CV74" s="1"/>
      <c r="CW74" s="1"/>
    </row>
    <row r="75" spans="1:101" ht="28.8" x14ac:dyDescent="0.3">
      <c r="A75" s="1"/>
      <c r="B75" s="1"/>
      <c r="C75" s="296"/>
      <c r="D75" s="253"/>
      <c r="E75" s="104">
        <v>9</v>
      </c>
      <c r="F75" s="117" t="s">
        <v>185</v>
      </c>
      <c r="G75" s="3"/>
      <c r="H75" s="41"/>
      <c r="I75" s="41"/>
      <c r="J75" s="3"/>
      <c r="K75" s="99" t="str">
        <f t="shared" si="117"/>
        <v/>
      </c>
      <c r="L75" s="172"/>
      <c r="M75" s="99" t="str">
        <f t="shared" si="115"/>
        <v/>
      </c>
      <c r="N75" s="99" t="str">
        <f t="shared" si="116"/>
        <v/>
      </c>
      <c r="O75" s="36"/>
      <c r="P75" s="36"/>
      <c r="Q75" s="36"/>
      <c r="R75" s="99" t="str">
        <f t="shared" si="114"/>
        <v/>
      </c>
      <c r="S75" s="5"/>
      <c r="T75" s="2"/>
      <c r="U75" s="2"/>
      <c r="V75" s="289" t="s">
        <v>203</v>
      </c>
      <c r="W75" s="87"/>
      <c r="X75" s="15"/>
      <c r="Y75" s="16" t="s">
        <v>2</v>
      </c>
      <c r="Z75" s="16" t="s">
        <v>6</v>
      </c>
      <c r="AA75" s="16"/>
      <c r="AB75" s="16"/>
      <c r="AC75" s="146"/>
      <c r="AD75" s="16" t="str">
        <f t="shared" ref="AD75:CL75" si="118">AD$16</f>
        <v>2025k2</v>
      </c>
      <c r="AE75" s="16" t="str">
        <f t="shared" si="118"/>
        <v>2025k3</v>
      </c>
      <c r="AF75" s="16" t="str">
        <f t="shared" si="118"/>
        <v>2025k4</v>
      </c>
      <c r="AG75" s="16" t="str">
        <f t="shared" si="118"/>
        <v>2026k1</v>
      </c>
      <c r="AH75" s="16" t="str">
        <f t="shared" si="118"/>
        <v>2026k2</v>
      </c>
      <c r="AI75" s="16" t="str">
        <f t="shared" si="118"/>
        <v>2026k3</v>
      </c>
      <c r="AJ75" s="16" t="str">
        <f t="shared" si="118"/>
        <v>2026k4</v>
      </c>
      <c r="AK75" s="16" t="str">
        <f t="shared" si="118"/>
        <v>2027k1</v>
      </c>
      <c r="AL75" s="16" t="str">
        <f t="shared" si="118"/>
        <v>2027k2</v>
      </c>
      <c r="AM75" s="16" t="str">
        <f t="shared" si="118"/>
        <v>2027k3</v>
      </c>
      <c r="AN75" s="16" t="str">
        <f t="shared" si="118"/>
        <v>2027k4</v>
      </c>
      <c r="AO75" s="16" t="str">
        <f t="shared" si="118"/>
        <v>2028k1</v>
      </c>
      <c r="AP75" s="16" t="str">
        <f t="shared" si="118"/>
        <v>2028k2</v>
      </c>
      <c r="AQ75" s="16" t="str">
        <f t="shared" si="118"/>
        <v>2028k3</v>
      </c>
      <c r="AR75" s="16" t="str">
        <f t="shared" si="118"/>
        <v>2028k4</v>
      </c>
      <c r="AS75" s="16" t="str">
        <f t="shared" si="118"/>
        <v>2029k1</v>
      </c>
      <c r="AT75" s="16" t="str">
        <f t="shared" si="118"/>
        <v>2029k2</v>
      </c>
      <c r="AU75" s="16" t="str">
        <f t="shared" si="118"/>
        <v>2029k3</v>
      </c>
      <c r="AV75" s="16" t="str">
        <f t="shared" si="118"/>
        <v>2029k4</v>
      </c>
      <c r="AW75" s="16" t="str">
        <f t="shared" si="118"/>
        <v>2030k1</v>
      </c>
      <c r="AX75" s="16" t="str">
        <f t="shared" si="118"/>
        <v>2030k2</v>
      </c>
      <c r="AY75" s="16" t="str">
        <f t="shared" si="118"/>
        <v>2030k3</v>
      </c>
      <c r="AZ75" s="16" t="str">
        <f t="shared" si="118"/>
        <v>2030k4</v>
      </c>
      <c r="BA75" s="16" t="str">
        <f t="shared" si="118"/>
        <v>2031k1</v>
      </c>
      <c r="BB75" s="16" t="str">
        <f t="shared" si="118"/>
        <v>2031k2</v>
      </c>
      <c r="BC75" s="16" t="str">
        <f t="shared" si="118"/>
        <v>2031k3</v>
      </c>
      <c r="BD75" s="16" t="str">
        <f t="shared" si="118"/>
        <v>2031k4</v>
      </c>
      <c r="BE75" s="16" t="str">
        <f t="shared" si="118"/>
        <v>2032k1</v>
      </c>
      <c r="BF75" s="16" t="str">
        <f t="shared" si="118"/>
        <v>2032k2</v>
      </c>
      <c r="BG75" s="16" t="str">
        <f t="shared" si="118"/>
        <v>2032k3</v>
      </c>
      <c r="BH75" s="16" t="str">
        <f t="shared" si="118"/>
        <v>2032k4</v>
      </c>
      <c r="BI75" s="16" t="str">
        <f t="shared" si="118"/>
        <v>2033k1</v>
      </c>
      <c r="BJ75" s="16" t="str">
        <f t="shared" si="118"/>
        <v>2033k2</v>
      </c>
      <c r="BK75" s="16" t="str">
        <f t="shared" si="118"/>
        <v>2033k3</v>
      </c>
      <c r="BL75" s="16" t="str">
        <f t="shared" si="118"/>
        <v>2033k4</v>
      </c>
      <c r="BM75" s="16" t="str">
        <f t="shared" si="118"/>
        <v>2034k1</v>
      </c>
      <c r="BN75" s="16" t="str">
        <f t="shared" si="118"/>
        <v>2034k2</v>
      </c>
      <c r="BO75" s="16" t="str">
        <f t="shared" si="118"/>
        <v>2034k3</v>
      </c>
      <c r="BP75" s="16" t="str">
        <f t="shared" si="118"/>
        <v>2034k4</v>
      </c>
      <c r="BQ75" s="16" t="str">
        <f t="shared" si="118"/>
        <v>2035k1</v>
      </c>
      <c r="BR75" s="16" t="str">
        <f t="shared" si="118"/>
        <v>2035k2</v>
      </c>
      <c r="BS75" s="16" t="str">
        <f t="shared" si="118"/>
        <v>2035k3</v>
      </c>
      <c r="BT75" s="16" t="str">
        <f t="shared" si="118"/>
        <v>2035k4</v>
      </c>
      <c r="BU75" s="16" t="str">
        <f t="shared" si="118"/>
        <v>2036k1</v>
      </c>
      <c r="BV75" s="16" t="str">
        <f t="shared" si="118"/>
        <v>2036k2</v>
      </c>
      <c r="BW75" s="16" t="str">
        <f t="shared" si="118"/>
        <v>2036k3</v>
      </c>
      <c r="BX75" s="16" t="str">
        <f t="shared" si="118"/>
        <v>2036k4</v>
      </c>
      <c r="BY75" s="16" t="str">
        <f t="shared" si="118"/>
        <v>2037k1</v>
      </c>
      <c r="BZ75" s="16" t="str">
        <f t="shared" si="118"/>
        <v>2037k2</v>
      </c>
      <c r="CA75" s="16" t="str">
        <f t="shared" si="118"/>
        <v>2037k3</v>
      </c>
      <c r="CB75" s="16" t="str">
        <f t="shared" si="118"/>
        <v>2037k4</v>
      </c>
      <c r="CC75" s="16" t="str">
        <f t="shared" si="118"/>
        <v>2038k1</v>
      </c>
      <c r="CD75" s="16" t="str">
        <f t="shared" si="118"/>
        <v>2038k2</v>
      </c>
      <c r="CE75" s="16" t="str">
        <f t="shared" si="118"/>
        <v>2038k3</v>
      </c>
      <c r="CF75" s="16" t="str">
        <f t="shared" si="118"/>
        <v>2038k4</v>
      </c>
      <c r="CG75" s="16" t="str">
        <f t="shared" si="118"/>
        <v>2039k1</v>
      </c>
      <c r="CH75" s="16" t="str">
        <f t="shared" si="118"/>
        <v>2039k2</v>
      </c>
      <c r="CI75" s="16" t="str">
        <f t="shared" si="118"/>
        <v>2039k3</v>
      </c>
      <c r="CJ75" s="16" t="str">
        <f t="shared" si="118"/>
        <v>2039k4</v>
      </c>
      <c r="CK75" s="16" t="str">
        <f t="shared" si="118"/>
        <v>2040k1</v>
      </c>
      <c r="CL75" s="16" t="str">
        <f t="shared" si="118"/>
        <v>2040k2</v>
      </c>
      <c r="CM75" s="146"/>
      <c r="CN75" s="1"/>
      <c r="CO75" s="149" t="s">
        <v>181</v>
      </c>
      <c r="CP75" s="1"/>
      <c r="CQ75" s="1"/>
      <c r="CR75" s="1"/>
      <c r="CS75" s="1"/>
      <c r="CT75" s="1"/>
      <c r="CU75" s="1"/>
      <c r="CV75" s="1"/>
      <c r="CW75" s="1"/>
    </row>
    <row r="76" spans="1:101" ht="14.7" customHeight="1" x14ac:dyDescent="0.3">
      <c r="A76" s="1"/>
      <c r="B76" s="1"/>
      <c r="C76" s="296"/>
      <c r="D76" s="253"/>
      <c r="E76" s="104">
        <v>10</v>
      </c>
      <c r="F76" s="117"/>
      <c r="G76" s="3"/>
      <c r="H76" s="41"/>
      <c r="I76" s="41"/>
      <c r="J76" s="3"/>
      <c r="K76" s="99" t="str">
        <f t="shared" si="117"/>
        <v/>
      </c>
      <c r="L76" s="172"/>
      <c r="M76" s="99" t="str">
        <f t="shared" si="115"/>
        <v/>
      </c>
      <c r="N76" s="99" t="str">
        <f t="shared" si="116"/>
        <v/>
      </c>
      <c r="O76" s="36"/>
      <c r="P76" s="36"/>
      <c r="Q76" s="36"/>
      <c r="R76" s="99" t="str">
        <f t="shared" si="114"/>
        <v/>
      </c>
      <c r="S76" s="5"/>
      <c r="T76" s="2"/>
      <c r="U76" s="2"/>
      <c r="V76" s="290"/>
      <c r="W76" s="87"/>
      <c r="X76" s="15"/>
      <c r="Y76" s="15" t="s">
        <v>168</v>
      </c>
      <c r="Z76" s="176" t="e">
        <f t="shared" ref="Z76:Z83" si="119">Z39/$Z$47</f>
        <v>#DIV/0!</v>
      </c>
      <c r="AA76" s="147"/>
      <c r="AB76" s="147"/>
      <c r="AC76" s="147"/>
      <c r="AD76" s="147"/>
      <c r="AE76" s="147"/>
      <c r="AF76" s="147"/>
      <c r="AG76" s="147"/>
      <c r="AH76" s="147"/>
      <c r="AI76" s="147"/>
      <c r="AJ76" s="147"/>
      <c r="AK76" s="147"/>
      <c r="AL76" s="147"/>
      <c r="AM76" s="176" t="e">
        <f t="shared" ref="AM76:BR76" si="120">AM39/AM$47</f>
        <v>#DIV/0!</v>
      </c>
      <c r="AN76" s="176" t="e">
        <f t="shared" si="120"/>
        <v>#DIV/0!</v>
      </c>
      <c r="AO76" s="176" t="e">
        <f t="shared" si="120"/>
        <v>#DIV/0!</v>
      </c>
      <c r="AP76" s="176" t="e">
        <f t="shared" si="120"/>
        <v>#DIV/0!</v>
      </c>
      <c r="AQ76" s="176" t="e">
        <f t="shared" si="120"/>
        <v>#DIV/0!</v>
      </c>
      <c r="AR76" s="176" t="e">
        <f t="shared" si="120"/>
        <v>#DIV/0!</v>
      </c>
      <c r="AS76" s="176" t="e">
        <f t="shared" si="120"/>
        <v>#DIV/0!</v>
      </c>
      <c r="AT76" s="176" t="e">
        <f t="shared" si="120"/>
        <v>#DIV/0!</v>
      </c>
      <c r="AU76" s="176" t="e">
        <f t="shared" si="120"/>
        <v>#DIV/0!</v>
      </c>
      <c r="AV76" s="176" t="e">
        <f t="shared" si="120"/>
        <v>#DIV/0!</v>
      </c>
      <c r="AW76" s="176" t="e">
        <f t="shared" si="120"/>
        <v>#DIV/0!</v>
      </c>
      <c r="AX76" s="176" t="e">
        <f t="shared" si="120"/>
        <v>#DIV/0!</v>
      </c>
      <c r="AY76" s="176" t="e">
        <f t="shared" si="120"/>
        <v>#DIV/0!</v>
      </c>
      <c r="AZ76" s="176" t="e">
        <f t="shared" si="120"/>
        <v>#DIV/0!</v>
      </c>
      <c r="BA76" s="176" t="e">
        <f t="shared" si="120"/>
        <v>#DIV/0!</v>
      </c>
      <c r="BB76" s="176" t="e">
        <f t="shared" si="120"/>
        <v>#DIV/0!</v>
      </c>
      <c r="BC76" s="176" t="e">
        <f t="shared" si="120"/>
        <v>#DIV/0!</v>
      </c>
      <c r="BD76" s="176" t="e">
        <f t="shared" si="120"/>
        <v>#DIV/0!</v>
      </c>
      <c r="BE76" s="176" t="e">
        <f t="shared" si="120"/>
        <v>#DIV/0!</v>
      </c>
      <c r="BF76" s="176" t="e">
        <f t="shared" si="120"/>
        <v>#DIV/0!</v>
      </c>
      <c r="BG76" s="176" t="e">
        <f t="shared" si="120"/>
        <v>#DIV/0!</v>
      </c>
      <c r="BH76" s="176" t="e">
        <f t="shared" si="120"/>
        <v>#DIV/0!</v>
      </c>
      <c r="BI76" s="176" t="e">
        <f t="shared" si="120"/>
        <v>#DIV/0!</v>
      </c>
      <c r="BJ76" s="176" t="e">
        <f t="shared" si="120"/>
        <v>#DIV/0!</v>
      </c>
      <c r="BK76" s="176" t="e">
        <f t="shared" si="120"/>
        <v>#DIV/0!</v>
      </c>
      <c r="BL76" s="176" t="e">
        <f t="shared" si="120"/>
        <v>#DIV/0!</v>
      </c>
      <c r="BM76" s="176" t="e">
        <f t="shared" si="120"/>
        <v>#DIV/0!</v>
      </c>
      <c r="BN76" s="176" t="e">
        <f t="shared" si="120"/>
        <v>#DIV/0!</v>
      </c>
      <c r="BO76" s="176" t="e">
        <f t="shared" si="120"/>
        <v>#DIV/0!</v>
      </c>
      <c r="BP76" s="176" t="e">
        <f t="shared" si="120"/>
        <v>#DIV/0!</v>
      </c>
      <c r="BQ76" s="176" t="e">
        <f t="shared" si="120"/>
        <v>#DIV/0!</v>
      </c>
      <c r="BR76" s="176" t="e">
        <f t="shared" si="120"/>
        <v>#DIV/0!</v>
      </c>
      <c r="BS76" s="176" t="e">
        <f t="shared" ref="BS76:CL76" si="121">BS39/BS$47</f>
        <v>#DIV/0!</v>
      </c>
      <c r="BT76" s="176" t="e">
        <f t="shared" si="121"/>
        <v>#DIV/0!</v>
      </c>
      <c r="BU76" s="176" t="e">
        <f t="shared" si="121"/>
        <v>#DIV/0!</v>
      </c>
      <c r="BV76" s="176" t="e">
        <f t="shared" si="121"/>
        <v>#DIV/0!</v>
      </c>
      <c r="BW76" s="176" t="e">
        <f t="shared" si="121"/>
        <v>#DIV/0!</v>
      </c>
      <c r="BX76" s="176" t="e">
        <f t="shared" si="121"/>
        <v>#DIV/0!</v>
      </c>
      <c r="BY76" s="176" t="e">
        <f t="shared" si="121"/>
        <v>#DIV/0!</v>
      </c>
      <c r="BZ76" s="176" t="e">
        <f t="shared" si="121"/>
        <v>#DIV/0!</v>
      </c>
      <c r="CA76" s="176" t="e">
        <f t="shared" si="121"/>
        <v>#DIV/0!</v>
      </c>
      <c r="CB76" s="176" t="e">
        <f t="shared" si="121"/>
        <v>#DIV/0!</v>
      </c>
      <c r="CC76" s="176" t="e">
        <f t="shared" si="121"/>
        <v>#DIV/0!</v>
      </c>
      <c r="CD76" s="176" t="e">
        <f t="shared" si="121"/>
        <v>#DIV/0!</v>
      </c>
      <c r="CE76" s="176" t="e">
        <f t="shared" si="121"/>
        <v>#DIV/0!</v>
      </c>
      <c r="CF76" s="176" t="e">
        <f t="shared" si="121"/>
        <v>#DIV/0!</v>
      </c>
      <c r="CG76" s="176" t="e">
        <f t="shared" si="121"/>
        <v>#DIV/0!</v>
      </c>
      <c r="CH76" s="176" t="e">
        <f t="shared" si="121"/>
        <v>#DIV/0!</v>
      </c>
      <c r="CI76" s="176">
        <f t="shared" si="121"/>
        <v>0</v>
      </c>
      <c r="CJ76" s="176">
        <f t="shared" si="121"/>
        <v>0</v>
      </c>
      <c r="CK76" s="176">
        <f t="shared" si="121"/>
        <v>0</v>
      </c>
      <c r="CL76" s="176">
        <f t="shared" si="121"/>
        <v>0</v>
      </c>
      <c r="CM76" s="147"/>
      <c r="CN76" s="1"/>
      <c r="CO76" s="178">
        <f t="shared" ref="CO76:CO83" si="122">CO39/CO$47</f>
        <v>0</v>
      </c>
      <c r="CP76" s="1"/>
      <c r="CQ76" s="1"/>
      <c r="CR76" s="1"/>
      <c r="CS76" s="1"/>
      <c r="CT76" s="1"/>
      <c r="CU76" s="1"/>
      <c r="CV76" s="1"/>
      <c r="CW76" s="1"/>
    </row>
    <row r="77" spans="1:101" x14ac:dyDescent="0.3">
      <c r="A77" s="1"/>
      <c r="B77" s="1"/>
      <c r="C77" s="296"/>
      <c r="D77" s="253"/>
      <c r="E77" s="104">
        <v>11</v>
      </c>
      <c r="F77" s="117"/>
      <c r="G77" s="3"/>
      <c r="H77" s="41"/>
      <c r="I77" s="41"/>
      <c r="J77" s="3"/>
      <c r="K77" s="99" t="str">
        <f t="shared" si="117"/>
        <v/>
      </c>
      <c r="L77" s="172"/>
      <c r="M77" s="99" t="str">
        <f t="shared" si="115"/>
        <v/>
      </c>
      <c r="N77" s="99" t="str">
        <f t="shared" si="116"/>
        <v/>
      </c>
      <c r="O77" s="36"/>
      <c r="P77" s="36"/>
      <c r="Q77" s="36"/>
      <c r="R77" s="99" t="str">
        <f t="shared" si="114"/>
        <v/>
      </c>
      <c r="S77" s="5"/>
      <c r="T77" s="2"/>
      <c r="U77" s="2"/>
      <c r="V77" s="290"/>
      <c r="W77" s="87"/>
      <c r="X77" s="15"/>
      <c r="Y77" s="15" t="s">
        <v>169</v>
      </c>
      <c r="Z77" s="176" t="e">
        <f t="shared" si="119"/>
        <v>#DIV/0!</v>
      </c>
      <c r="AA77" s="147"/>
      <c r="AB77" s="147"/>
      <c r="AC77" s="147"/>
      <c r="AD77" s="147"/>
      <c r="AE77" s="147"/>
      <c r="AF77" s="147"/>
      <c r="AG77" s="147"/>
      <c r="AH77" s="147"/>
      <c r="AI77" s="147"/>
      <c r="AJ77" s="147"/>
      <c r="AK77" s="147"/>
      <c r="AL77" s="147"/>
      <c r="AM77" s="176" t="e">
        <f t="shared" ref="AM77:BR77" si="123">AM40/AM$47</f>
        <v>#DIV/0!</v>
      </c>
      <c r="AN77" s="176" t="e">
        <f t="shared" si="123"/>
        <v>#DIV/0!</v>
      </c>
      <c r="AO77" s="176" t="e">
        <f t="shared" si="123"/>
        <v>#DIV/0!</v>
      </c>
      <c r="AP77" s="176" t="e">
        <f t="shared" si="123"/>
        <v>#DIV/0!</v>
      </c>
      <c r="AQ77" s="176" t="e">
        <f t="shared" si="123"/>
        <v>#DIV/0!</v>
      </c>
      <c r="AR77" s="176" t="e">
        <f t="shared" si="123"/>
        <v>#DIV/0!</v>
      </c>
      <c r="AS77" s="176" t="e">
        <f t="shared" si="123"/>
        <v>#DIV/0!</v>
      </c>
      <c r="AT77" s="176" t="e">
        <f t="shared" si="123"/>
        <v>#DIV/0!</v>
      </c>
      <c r="AU77" s="176" t="e">
        <f t="shared" si="123"/>
        <v>#DIV/0!</v>
      </c>
      <c r="AV77" s="176" t="e">
        <f t="shared" si="123"/>
        <v>#DIV/0!</v>
      </c>
      <c r="AW77" s="176" t="e">
        <f t="shared" si="123"/>
        <v>#DIV/0!</v>
      </c>
      <c r="AX77" s="176" t="e">
        <f t="shared" si="123"/>
        <v>#DIV/0!</v>
      </c>
      <c r="AY77" s="176" t="e">
        <f t="shared" si="123"/>
        <v>#DIV/0!</v>
      </c>
      <c r="AZ77" s="176" t="e">
        <f t="shared" si="123"/>
        <v>#DIV/0!</v>
      </c>
      <c r="BA77" s="176" t="e">
        <f t="shared" si="123"/>
        <v>#DIV/0!</v>
      </c>
      <c r="BB77" s="176" t="e">
        <f t="shared" si="123"/>
        <v>#DIV/0!</v>
      </c>
      <c r="BC77" s="176" t="e">
        <f t="shared" si="123"/>
        <v>#DIV/0!</v>
      </c>
      <c r="BD77" s="176" t="e">
        <f t="shared" si="123"/>
        <v>#DIV/0!</v>
      </c>
      <c r="BE77" s="176" t="e">
        <f t="shared" si="123"/>
        <v>#DIV/0!</v>
      </c>
      <c r="BF77" s="176" t="e">
        <f t="shared" si="123"/>
        <v>#DIV/0!</v>
      </c>
      <c r="BG77" s="176" t="e">
        <f t="shared" si="123"/>
        <v>#DIV/0!</v>
      </c>
      <c r="BH77" s="176" t="e">
        <f t="shared" si="123"/>
        <v>#DIV/0!</v>
      </c>
      <c r="BI77" s="176" t="e">
        <f t="shared" si="123"/>
        <v>#DIV/0!</v>
      </c>
      <c r="BJ77" s="176" t="e">
        <f t="shared" si="123"/>
        <v>#DIV/0!</v>
      </c>
      <c r="BK77" s="176" t="e">
        <f t="shared" si="123"/>
        <v>#DIV/0!</v>
      </c>
      <c r="BL77" s="176" t="e">
        <f t="shared" si="123"/>
        <v>#DIV/0!</v>
      </c>
      <c r="BM77" s="176" t="e">
        <f t="shared" si="123"/>
        <v>#DIV/0!</v>
      </c>
      <c r="BN77" s="176" t="e">
        <f t="shared" si="123"/>
        <v>#DIV/0!</v>
      </c>
      <c r="BO77" s="176" t="e">
        <f t="shared" si="123"/>
        <v>#DIV/0!</v>
      </c>
      <c r="BP77" s="176" t="e">
        <f t="shared" si="123"/>
        <v>#DIV/0!</v>
      </c>
      <c r="BQ77" s="176" t="e">
        <f t="shared" si="123"/>
        <v>#DIV/0!</v>
      </c>
      <c r="BR77" s="176" t="e">
        <f t="shared" si="123"/>
        <v>#DIV/0!</v>
      </c>
      <c r="BS77" s="176" t="e">
        <f t="shared" ref="BS77:CL77" si="124">BS40/BS$47</f>
        <v>#DIV/0!</v>
      </c>
      <c r="BT77" s="176" t="e">
        <f t="shared" si="124"/>
        <v>#DIV/0!</v>
      </c>
      <c r="BU77" s="176" t="e">
        <f t="shared" si="124"/>
        <v>#DIV/0!</v>
      </c>
      <c r="BV77" s="176" t="e">
        <f t="shared" si="124"/>
        <v>#DIV/0!</v>
      </c>
      <c r="BW77" s="176" t="e">
        <f t="shared" si="124"/>
        <v>#DIV/0!</v>
      </c>
      <c r="BX77" s="176" t="e">
        <f t="shared" si="124"/>
        <v>#DIV/0!</v>
      </c>
      <c r="BY77" s="176" t="e">
        <f t="shared" si="124"/>
        <v>#DIV/0!</v>
      </c>
      <c r="BZ77" s="176" t="e">
        <f t="shared" si="124"/>
        <v>#DIV/0!</v>
      </c>
      <c r="CA77" s="176" t="e">
        <f t="shared" si="124"/>
        <v>#DIV/0!</v>
      </c>
      <c r="CB77" s="176" t="e">
        <f t="shared" si="124"/>
        <v>#DIV/0!</v>
      </c>
      <c r="CC77" s="176" t="e">
        <f t="shared" si="124"/>
        <v>#DIV/0!</v>
      </c>
      <c r="CD77" s="176" t="e">
        <f t="shared" si="124"/>
        <v>#DIV/0!</v>
      </c>
      <c r="CE77" s="176" t="e">
        <f t="shared" si="124"/>
        <v>#DIV/0!</v>
      </c>
      <c r="CF77" s="176" t="e">
        <f t="shared" si="124"/>
        <v>#DIV/0!</v>
      </c>
      <c r="CG77" s="176" t="e">
        <f t="shared" si="124"/>
        <v>#DIV/0!</v>
      </c>
      <c r="CH77" s="176" t="e">
        <f t="shared" si="124"/>
        <v>#DIV/0!</v>
      </c>
      <c r="CI77" s="176">
        <f t="shared" si="124"/>
        <v>0</v>
      </c>
      <c r="CJ77" s="176">
        <f t="shared" si="124"/>
        <v>0</v>
      </c>
      <c r="CK77" s="176">
        <f t="shared" si="124"/>
        <v>0</v>
      </c>
      <c r="CL77" s="176">
        <f t="shared" si="124"/>
        <v>0</v>
      </c>
      <c r="CM77" s="147"/>
      <c r="CN77" s="1"/>
      <c r="CO77" s="178">
        <f t="shared" si="122"/>
        <v>0</v>
      </c>
      <c r="CP77" s="1"/>
      <c r="CQ77" s="1"/>
      <c r="CR77" s="1"/>
      <c r="CS77" s="1"/>
      <c r="CT77" s="1"/>
      <c r="CU77" s="1"/>
      <c r="CV77" s="1"/>
      <c r="CW77" s="1"/>
    </row>
    <row r="78" spans="1:101" x14ac:dyDescent="0.3">
      <c r="A78" s="1"/>
      <c r="B78" s="1"/>
      <c r="C78" s="296"/>
      <c r="D78" s="253"/>
      <c r="E78" s="104">
        <v>12</v>
      </c>
      <c r="F78" s="117"/>
      <c r="G78" s="3"/>
      <c r="H78" s="41"/>
      <c r="I78" s="41"/>
      <c r="J78" s="3"/>
      <c r="K78" s="99" t="str">
        <f t="shared" si="117"/>
        <v/>
      </c>
      <c r="L78" s="172"/>
      <c r="M78" s="99" t="str">
        <f t="shared" si="115"/>
        <v/>
      </c>
      <c r="N78" s="99" t="str">
        <f t="shared" si="116"/>
        <v/>
      </c>
      <c r="O78" s="36"/>
      <c r="P78" s="36"/>
      <c r="Q78" s="36"/>
      <c r="R78" s="99" t="str">
        <f t="shared" si="114"/>
        <v/>
      </c>
      <c r="S78" s="5"/>
      <c r="T78" s="2"/>
      <c r="U78" s="2"/>
      <c r="V78" s="290"/>
      <c r="W78" s="87"/>
      <c r="X78" s="15"/>
      <c r="Y78" s="15" t="s">
        <v>170</v>
      </c>
      <c r="Z78" s="176" t="e">
        <f t="shared" si="119"/>
        <v>#DIV/0!</v>
      </c>
      <c r="AA78" s="147"/>
      <c r="AB78" s="147"/>
      <c r="AC78" s="147"/>
      <c r="AD78" s="147"/>
      <c r="AE78" s="147"/>
      <c r="AF78" s="147"/>
      <c r="AG78" s="147"/>
      <c r="AH78" s="147"/>
      <c r="AI78" s="147"/>
      <c r="AJ78" s="147"/>
      <c r="AK78" s="147"/>
      <c r="AL78" s="147"/>
      <c r="AM78" s="176" t="e">
        <f t="shared" ref="AM78:BR78" si="125">AM41/AM$47</f>
        <v>#DIV/0!</v>
      </c>
      <c r="AN78" s="176" t="e">
        <f t="shared" si="125"/>
        <v>#DIV/0!</v>
      </c>
      <c r="AO78" s="176" t="e">
        <f t="shared" si="125"/>
        <v>#DIV/0!</v>
      </c>
      <c r="AP78" s="176" t="e">
        <f t="shared" si="125"/>
        <v>#DIV/0!</v>
      </c>
      <c r="AQ78" s="176" t="e">
        <f t="shared" si="125"/>
        <v>#DIV/0!</v>
      </c>
      <c r="AR78" s="176" t="e">
        <f t="shared" si="125"/>
        <v>#DIV/0!</v>
      </c>
      <c r="AS78" s="176" t="e">
        <f t="shared" si="125"/>
        <v>#DIV/0!</v>
      </c>
      <c r="AT78" s="176" t="e">
        <f t="shared" si="125"/>
        <v>#DIV/0!</v>
      </c>
      <c r="AU78" s="176" t="e">
        <f t="shared" si="125"/>
        <v>#DIV/0!</v>
      </c>
      <c r="AV78" s="176" t="e">
        <f t="shared" si="125"/>
        <v>#DIV/0!</v>
      </c>
      <c r="AW78" s="176" t="e">
        <f t="shared" si="125"/>
        <v>#DIV/0!</v>
      </c>
      <c r="AX78" s="176" t="e">
        <f t="shared" si="125"/>
        <v>#DIV/0!</v>
      </c>
      <c r="AY78" s="176" t="e">
        <f t="shared" si="125"/>
        <v>#DIV/0!</v>
      </c>
      <c r="AZ78" s="176" t="e">
        <f t="shared" si="125"/>
        <v>#DIV/0!</v>
      </c>
      <c r="BA78" s="176" t="e">
        <f t="shared" si="125"/>
        <v>#DIV/0!</v>
      </c>
      <c r="BB78" s="176" t="e">
        <f t="shared" si="125"/>
        <v>#DIV/0!</v>
      </c>
      <c r="BC78" s="176" t="e">
        <f t="shared" si="125"/>
        <v>#DIV/0!</v>
      </c>
      <c r="BD78" s="176" t="e">
        <f t="shared" si="125"/>
        <v>#DIV/0!</v>
      </c>
      <c r="BE78" s="176" t="e">
        <f t="shared" si="125"/>
        <v>#DIV/0!</v>
      </c>
      <c r="BF78" s="176" t="e">
        <f t="shared" si="125"/>
        <v>#DIV/0!</v>
      </c>
      <c r="BG78" s="176" t="e">
        <f t="shared" si="125"/>
        <v>#DIV/0!</v>
      </c>
      <c r="BH78" s="176" t="e">
        <f t="shared" si="125"/>
        <v>#DIV/0!</v>
      </c>
      <c r="BI78" s="176" t="e">
        <f t="shared" si="125"/>
        <v>#DIV/0!</v>
      </c>
      <c r="BJ78" s="176" t="e">
        <f t="shared" si="125"/>
        <v>#DIV/0!</v>
      </c>
      <c r="BK78" s="176" t="e">
        <f t="shared" si="125"/>
        <v>#DIV/0!</v>
      </c>
      <c r="BL78" s="176" t="e">
        <f t="shared" si="125"/>
        <v>#DIV/0!</v>
      </c>
      <c r="BM78" s="176" t="e">
        <f t="shared" si="125"/>
        <v>#DIV/0!</v>
      </c>
      <c r="BN78" s="176" t="e">
        <f t="shared" si="125"/>
        <v>#DIV/0!</v>
      </c>
      <c r="BO78" s="176" t="e">
        <f t="shared" si="125"/>
        <v>#DIV/0!</v>
      </c>
      <c r="BP78" s="176" t="e">
        <f t="shared" si="125"/>
        <v>#DIV/0!</v>
      </c>
      <c r="BQ78" s="176" t="e">
        <f t="shared" si="125"/>
        <v>#DIV/0!</v>
      </c>
      <c r="BR78" s="176" t="e">
        <f t="shared" si="125"/>
        <v>#DIV/0!</v>
      </c>
      <c r="BS78" s="176" t="e">
        <f t="shared" ref="BS78:CL78" si="126">BS41/BS$47</f>
        <v>#DIV/0!</v>
      </c>
      <c r="BT78" s="176" t="e">
        <f t="shared" si="126"/>
        <v>#DIV/0!</v>
      </c>
      <c r="BU78" s="176" t="e">
        <f t="shared" si="126"/>
        <v>#DIV/0!</v>
      </c>
      <c r="BV78" s="176" t="e">
        <f t="shared" si="126"/>
        <v>#DIV/0!</v>
      </c>
      <c r="BW78" s="176" t="e">
        <f t="shared" si="126"/>
        <v>#DIV/0!</v>
      </c>
      <c r="BX78" s="176" t="e">
        <f t="shared" si="126"/>
        <v>#DIV/0!</v>
      </c>
      <c r="BY78" s="176" t="e">
        <f t="shared" si="126"/>
        <v>#DIV/0!</v>
      </c>
      <c r="BZ78" s="176" t="e">
        <f t="shared" si="126"/>
        <v>#DIV/0!</v>
      </c>
      <c r="CA78" s="176" t="e">
        <f t="shared" si="126"/>
        <v>#DIV/0!</v>
      </c>
      <c r="CB78" s="176" t="e">
        <f t="shared" si="126"/>
        <v>#DIV/0!</v>
      </c>
      <c r="CC78" s="176" t="e">
        <f t="shared" si="126"/>
        <v>#DIV/0!</v>
      </c>
      <c r="CD78" s="176" t="e">
        <f t="shared" si="126"/>
        <v>#DIV/0!</v>
      </c>
      <c r="CE78" s="176" t="e">
        <f t="shared" si="126"/>
        <v>#DIV/0!</v>
      </c>
      <c r="CF78" s="176" t="e">
        <f t="shared" si="126"/>
        <v>#DIV/0!</v>
      </c>
      <c r="CG78" s="176" t="e">
        <f t="shared" si="126"/>
        <v>#DIV/0!</v>
      </c>
      <c r="CH78" s="176" t="e">
        <f t="shared" si="126"/>
        <v>#DIV/0!</v>
      </c>
      <c r="CI78" s="176">
        <f t="shared" si="126"/>
        <v>0</v>
      </c>
      <c r="CJ78" s="176">
        <f t="shared" si="126"/>
        <v>0</v>
      </c>
      <c r="CK78" s="176">
        <f t="shared" si="126"/>
        <v>0</v>
      </c>
      <c r="CL78" s="176">
        <f t="shared" si="126"/>
        <v>0</v>
      </c>
      <c r="CM78" s="147"/>
      <c r="CN78" s="1"/>
      <c r="CO78" s="178">
        <f t="shared" si="122"/>
        <v>0</v>
      </c>
      <c r="CP78" s="1"/>
      <c r="CQ78" s="1"/>
      <c r="CR78" s="1"/>
      <c r="CS78" s="1"/>
      <c r="CT78" s="1"/>
      <c r="CU78" s="1"/>
      <c r="CV78" s="1"/>
      <c r="CW78" s="1"/>
    </row>
    <row r="79" spans="1:101" x14ac:dyDescent="0.3">
      <c r="A79" s="1"/>
      <c r="B79" s="1"/>
      <c r="C79" s="296"/>
      <c r="D79" s="253"/>
      <c r="E79" s="104">
        <v>13</v>
      </c>
      <c r="F79" s="117"/>
      <c r="G79" s="3"/>
      <c r="H79" s="41"/>
      <c r="I79" s="41"/>
      <c r="J79" s="3"/>
      <c r="K79" s="99" t="str">
        <f t="shared" si="117"/>
        <v/>
      </c>
      <c r="L79" s="172"/>
      <c r="M79" s="99" t="str">
        <f t="shared" si="115"/>
        <v/>
      </c>
      <c r="N79" s="99" t="str">
        <f t="shared" si="116"/>
        <v/>
      </c>
      <c r="O79" s="36"/>
      <c r="P79" s="36"/>
      <c r="Q79" s="36"/>
      <c r="R79" s="99" t="str">
        <f t="shared" si="114"/>
        <v/>
      </c>
      <c r="S79" s="5"/>
      <c r="T79" s="2"/>
      <c r="U79" s="2"/>
      <c r="V79" s="290"/>
      <c r="W79" s="87"/>
      <c r="X79" s="15"/>
      <c r="Y79" s="15" t="s">
        <v>171</v>
      </c>
      <c r="Z79" s="176" t="e">
        <f t="shared" si="119"/>
        <v>#DIV/0!</v>
      </c>
      <c r="AA79" s="147"/>
      <c r="AB79" s="147"/>
      <c r="AC79" s="147"/>
      <c r="AD79" s="147"/>
      <c r="AE79" s="147"/>
      <c r="AF79" s="147"/>
      <c r="AG79" s="147"/>
      <c r="AH79" s="147"/>
      <c r="AI79" s="147"/>
      <c r="AJ79" s="147"/>
      <c r="AK79" s="147"/>
      <c r="AL79" s="147"/>
      <c r="AM79" s="176" t="e">
        <f t="shared" ref="AM79:BR79" si="127">AM42/AM$47</f>
        <v>#DIV/0!</v>
      </c>
      <c r="AN79" s="176" t="e">
        <f t="shared" si="127"/>
        <v>#DIV/0!</v>
      </c>
      <c r="AO79" s="176" t="e">
        <f t="shared" si="127"/>
        <v>#DIV/0!</v>
      </c>
      <c r="AP79" s="176" t="e">
        <f t="shared" si="127"/>
        <v>#DIV/0!</v>
      </c>
      <c r="AQ79" s="176" t="e">
        <f t="shared" si="127"/>
        <v>#DIV/0!</v>
      </c>
      <c r="AR79" s="176" t="e">
        <f t="shared" si="127"/>
        <v>#DIV/0!</v>
      </c>
      <c r="AS79" s="176" t="e">
        <f t="shared" si="127"/>
        <v>#DIV/0!</v>
      </c>
      <c r="AT79" s="176" t="e">
        <f t="shared" si="127"/>
        <v>#DIV/0!</v>
      </c>
      <c r="AU79" s="176" t="e">
        <f t="shared" si="127"/>
        <v>#DIV/0!</v>
      </c>
      <c r="AV79" s="176" t="e">
        <f t="shared" si="127"/>
        <v>#DIV/0!</v>
      </c>
      <c r="AW79" s="176" t="e">
        <f t="shared" si="127"/>
        <v>#DIV/0!</v>
      </c>
      <c r="AX79" s="176" t="e">
        <f t="shared" si="127"/>
        <v>#DIV/0!</v>
      </c>
      <c r="AY79" s="176" t="e">
        <f t="shared" si="127"/>
        <v>#DIV/0!</v>
      </c>
      <c r="AZ79" s="176" t="e">
        <f t="shared" si="127"/>
        <v>#DIV/0!</v>
      </c>
      <c r="BA79" s="176" t="e">
        <f t="shared" si="127"/>
        <v>#DIV/0!</v>
      </c>
      <c r="BB79" s="176" t="e">
        <f t="shared" si="127"/>
        <v>#DIV/0!</v>
      </c>
      <c r="BC79" s="176" t="e">
        <f t="shared" si="127"/>
        <v>#DIV/0!</v>
      </c>
      <c r="BD79" s="176" t="e">
        <f t="shared" si="127"/>
        <v>#DIV/0!</v>
      </c>
      <c r="BE79" s="176" t="e">
        <f t="shared" si="127"/>
        <v>#DIV/0!</v>
      </c>
      <c r="BF79" s="176" t="e">
        <f t="shared" si="127"/>
        <v>#DIV/0!</v>
      </c>
      <c r="BG79" s="176" t="e">
        <f t="shared" si="127"/>
        <v>#DIV/0!</v>
      </c>
      <c r="BH79" s="176" t="e">
        <f t="shared" si="127"/>
        <v>#DIV/0!</v>
      </c>
      <c r="BI79" s="176" t="e">
        <f t="shared" si="127"/>
        <v>#DIV/0!</v>
      </c>
      <c r="BJ79" s="176" t="e">
        <f t="shared" si="127"/>
        <v>#DIV/0!</v>
      </c>
      <c r="BK79" s="176" t="e">
        <f t="shared" si="127"/>
        <v>#DIV/0!</v>
      </c>
      <c r="BL79" s="176" t="e">
        <f t="shared" si="127"/>
        <v>#DIV/0!</v>
      </c>
      <c r="BM79" s="176" t="e">
        <f t="shared" si="127"/>
        <v>#DIV/0!</v>
      </c>
      <c r="BN79" s="176" t="e">
        <f t="shared" si="127"/>
        <v>#DIV/0!</v>
      </c>
      <c r="BO79" s="176" t="e">
        <f t="shared" si="127"/>
        <v>#DIV/0!</v>
      </c>
      <c r="BP79" s="176" t="e">
        <f t="shared" si="127"/>
        <v>#DIV/0!</v>
      </c>
      <c r="BQ79" s="176" t="e">
        <f t="shared" si="127"/>
        <v>#DIV/0!</v>
      </c>
      <c r="BR79" s="176" t="e">
        <f t="shared" si="127"/>
        <v>#DIV/0!</v>
      </c>
      <c r="BS79" s="176" t="e">
        <f t="shared" ref="BS79:CL79" si="128">BS42/BS$47</f>
        <v>#DIV/0!</v>
      </c>
      <c r="BT79" s="176" t="e">
        <f t="shared" si="128"/>
        <v>#DIV/0!</v>
      </c>
      <c r="BU79" s="176" t="e">
        <f t="shared" si="128"/>
        <v>#DIV/0!</v>
      </c>
      <c r="BV79" s="176" t="e">
        <f t="shared" si="128"/>
        <v>#DIV/0!</v>
      </c>
      <c r="BW79" s="176" t="e">
        <f t="shared" si="128"/>
        <v>#DIV/0!</v>
      </c>
      <c r="BX79" s="176" t="e">
        <f t="shared" si="128"/>
        <v>#DIV/0!</v>
      </c>
      <c r="BY79" s="176" t="e">
        <f t="shared" si="128"/>
        <v>#DIV/0!</v>
      </c>
      <c r="BZ79" s="176" t="e">
        <f t="shared" si="128"/>
        <v>#DIV/0!</v>
      </c>
      <c r="CA79" s="176" t="e">
        <f t="shared" si="128"/>
        <v>#DIV/0!</v>
      </c>
      <c r="CB79" s="176" t="e">
        <f t="shared" si="128"/>
        <v>#DIV/0!</v>
      </c>
      <c r="CC79" s="176" t="e">
        <f t="shared" si="128"/>
        <v>#DIV/0!</v>
      </c>
      <c r="CD79" s="176" t="e">
        <f t="shared" si="128"/>
        <v>#DIV/0!</v>
      </c>
      <c r="CE79" s="176" t="e">
        <f t="shared" si="128"/>
        <v>#DIV/0!</v>
      </c>
      <c r="CF79" s="176" t="e">
        <f t="shared" si="128"/>
        <v>#DIV/0!</v>
      </c>
      <c r="CG79" s="176" t="e">
        <f t="shared" si="128"/>
        <v>#DIV/0!</v>
      </c>
      <c r="CH79" s="176" t="e">
        <f t="shared" si="128"/>
        <v>#DIV/0!</v>
      </c>
      <c r="CI79" s="176">
        <f t="shared" si="128"/>
        <v>0</v>
      </c>
      <c r="CJ79" s="176">
        <f t="shared" si="128"/>
        <v>0</v>
      </c>
      <c r="CK79" s="176">
        <f t="shared" si="128"/>
        <v>0</v>
      </c>
      <c r="CL79" s="176">
        <f t="shared" si="128"/>
        <v>0</v>
      </c>
      <c r="CM79" s="147"/>
      <c r="CN79" s="1"/>
      <c r="CO79" s="178">
        <f t="shared" si="122"/>
        <v>0</v>
      </c>
      <c r="CP79" s="1"/>
      <c r="CQ79" s="1"/>
      <c r="CR79" s="1"/>
      <c r="CS79" s="1"/>
      <c r="CT79" s="1"/>
      <c r="CU79" s="1"/>
      <c r="CV79" s="1"/>
      <c r="CW79" s="1"/>
    </row>
    <row r="80" spans="1:101" x14ac:dyDescent="0.3">
      <c r="A80" s="1"/>
      <c r="B80" s="1"/>
      <c r="C80" s="296"/>
      <c r="D80" s="253"/>
      <c r="E80" s="104">
        <v>14</v>
      </c>
      <c r="F80" s="117"/>
      <c r="G80" s="3"/>
      <c r="H80" s="41"/>
      <c r="I80" s="41"/>
      <c r="J80" s="3"/>
      <c r="K80" s="99" t="str">
        <f>IF(H80&gt;0,I80*$K$65,"")</f>
        <v/>
      </c>
      <c r="L80" s="172"/>
      <c r="M80" s="99" t="str">
        <f t="shared" si="115"/>
        <v/>
      </c>
      <c r="N80" s="99" t="str">
        <f t="shared" si="116"/>
        <v/>
      </c>
      <c r="O80" s="36"/>
      <c r="P80" s="36"/>
      <c r="Q80" s="36"/>
      <c r="R80" s="99" t="str">
        <f t="shared" si="114"/>
        <v/>
      </c>
      <c r="S80" s="5"/>
      <c r="T80" s="2"/>
      <c r="U80" s="2"/>
      <c r="V80" s="290"/>
      <c r="W80" s="87"/>
      <c r="X80" s="15"/>
      <c r="Y80" s="15" t="s">
        <v>172</v>
      </c>
      <c r="Z80" s="176" t="e">
        <f t="shared" si="119"/>
        <v>#DIV/0!</v>
      </c>
      <c r="AA80" s="147"/>
      <c r="AB80" s="147"/>
      <c r="AC80" s="147"/>
      <c r="AD80" s="147"/>
      <c r="AE80" s="147"/>
      <c r="AF80" s="147"/>
      <c r="AG80" s="147"/>
      <c r="AH80" s="147"/>
      <c r="AI80" s="147"/>
      <c r="AJ80" s="147"/>
      <c r="AK80" s="147"/>
      <c r="AL80" s="147"/>
      <c r="AM80" s="176" t="e">
        <f t="shared" ref="AM80:BR80" si="129">AM43/AM$47</f>
        <v>#DIV/0!</v>
      </c>
      <c r="AN80" s="176" t="e">
        <f t="shared" si="129"/>
        <v>#DIV/0!</v>
      </c>
      <c r="AO80" s="176" t="e">
        <f t="shared" si="129"/>
        <v>#DIV/0!</v>
      </c>
      <c r="AP80" s="176" t="e">
        <f t="shared" si="129"/>
        <v>#DIV/0!</v>
      </c>
      <c r="AQ80" s="176" t="e">
        <f t="shared" si="129"/>
        <v>#DIV/0!</v>
      </c>
      <c r="AR80" s="176" t="e">
        <f t="shared" si="129"/>
        <v>#DIV/0!</v>
      </c>
      <c r="AS80" s="176" t="e">
        <f t="shared" si="129"/>
        <v>#DIV/0!</v>
      </c>
      <c r="AT80" s="176" t="e">
        <f t="shared" si="129"/>
        <v>#DIV/0!</v>
      </c>
      <c r="AU80" s="176" t="e">
        <f t="shared" si="129"/>
        <v>#DIV/0!</v>
      </c>
      <c r="AV80" s="176" t="e">
        <f t="shared" si="129"/>
        <v>#DIV/0!</v>
      </c>
      <c r="AW80" s="176" t="e">
        <f t="shared" si="129"/>
        <v>#DIV/0!</v>
      </c>
      <c r="AX80" s="176" t="e">
        <f t="shared" si="129"/>
        <v>#DIV/0!</v>
      </c>
      <c r="AY80" s="176" t="e">
        <f t="shared" si="129"/>
        <v>#DIV/0!</v>
      </c>
      <c r="AZ80" s="176" t="e">
        <f t="shared" si="129"/>
        <v>#DIV/0!</v>
      </c>
      <c r="BA80" s="176" t="e">
        <f t="shared" si="129"/>
        <v>#DIV/0!</v>
      </c>
      <c r="BB80" s="176" t="e">
        <f t="shared" si="129"/>
        <v>#DIV/0!</v>
      </c>
      <c r="BC80" s="176" t="e">
        <f t="shared" si="129"/>
        <v>#DIV/0!</v>
      </c>
      <c r="BD80" s="176" t="e">
        <f t="shared" si="129"/>
        <v>#DIV/0!</v>
      </c>
      <c r="BE80" s="176" t="e">
        <f t="shared" si="129"/>
        <v>#DIV/0!</v>
      </c>
      <c r="BF80" s="176" t="e">
        <f t="shared" si="129"/>
        <v>#DIV/0!</v>
      </c>
      <c r="BG80" s="176" t="e">
        <f t="shared" si="129"/>
        <v>#DIV/0!</v>
      </c>
      <c r="BH80" s="176" t="e">
        <f t="shared" si="129"/>
        <v>#DIV/0!</v>
      </c>
      <c r="BI80" s="176" t="e">
        <f t="shared" si="129"/>
        <v>#DIV/0!</v>
      </c>
      <c r="BJ80" s="176" t="e">
        <f t="shared" si="129"/>
        <v>#DIV/0!</v>
      </c>
      <c r="BK80" s="176" t="e">
        <f t="shared" si="129"/>
        <v>#DIV/0!</v>
      </c>
      <c r="BL80" s="176" t="e">
        <f t="shared" si="129"/>
        <v>#DIV/0!</v>
      </c>
      <c r="BM80" s="176" t="e">
        <f t="shared" si="129"/>
        <v>#DIV/0!</v>
      </c>
      <c r="BN80" s="176" t="e">
        <f t="shared" si="129"/>
        <v>#DIV/0!</v>
      </c>
      <c r="BO80" s="176" t="e">
        <f t="shared" si="129"/>
        <v>#DIV/0!</v>
      </c>
      <c r="BP80" s="176" t="e">
        <f t="shared" si="129"/>
        <v>#DIV/0!</v>
      </c>
      <c r="BQ80" s="176" t="e">
        <f t="shared" si="129"/>
        <v>#DIV/0!</v>
      </c>
      <c r="BR80" s="176" t="e">
        <f t="shared" si="129"/>
        <v>#DIV/0!</v>
      </c>
      <c r="BS80" s="176" t="e">
        <f t="shared" ref="BS80:CL80" si="130">BS43/BS$47</f>
        <v>#DIV/0!</v>
      </c>
      <c r="BT80" s="176" t="e">
        <f t="shared" si="130"/>
        <v>#DIV/0!</v>
      </c>
      <c r="BU80" s="176" t="e">
        <f t="shared" si="130"/>
        <v>#DIV/0!</v>
      </c>
      <c r="BV80" s="176" t="e">
        <f t="shared" si="130"/>
        <v>#DIV/0!</v>
      </c>
      <c r="BW80" s="176" t="e">
        <f t="shared" si="130"/>
        <v>#DIV/0!</v>
      </c>
      <c r="BX80" s="176" t="e">
        <f t="shared" si="130"/>
        <v>#DIV/0!</v>
      </c>
      <c r="BY80" s="176" t="e">
        <f t="shared" si="130"/>
        <v>#DIV/0!</v>
      </c>
      <c r="BZ80" s="176" t="e">
        <f t="shared" si="130"/>
        <v>#DIV/0!</v>
      </c>
      <c r="CA80" s="176" t="e">
        <f t="shared" si="130"/>
        <v>#DIV/0!</v>
      </c>
      <c r="CB80" s="176" t="e">
        <f t="shared" si="130"/>
        <v>#DIV/0!</v>
      </c>
      <c r="CC80" s="176" t="e">
        <f t="shared" si="130"/>
        <v>#DIV/0!</v>
      </c>
      <c r="CD80" s="176" t="e">
        <f t="shared" si="130"/>
        <v>#DIV/0!</v>
      </c>
      <c r="CE80" s="176" t="e">
        <f t="shared" si="130"/>
        <v>#DIV/0!</v>
      </c>
      <c r="CF80" s="176" t="e">
        <f t="shared" si="130"/>
        <v>#DIV/0!</v>
      </c>
      <c r="CG80" s="176" t="e">
        <f t="shared" si="130"/>
        <v>#DIV/0!</v>
      </c>
      <c r="CH80" s="176" t="e">
        <f t="shared" si="130"/>
        <v>#DIV/0!</v>
      </c>
      <c r="CI80" s="176">
        <f t="shared" si="130"/>
        <v>1</v>
      </c>
      <c r="CJ80" s="176">
        <f t="shared" si="130"/>
        <v>1</v>
      </c>
      <c r="CK80" s="176">
        <f t="shared" si="130"/>
        <v>1</v>
      </c>
      <c r="CL80" s="176">
        <f t="shared" si="130"/>
        <v>1</v>
      </c>
      <c r="CM80" s="147"/>
      <c r="CN80" s="1"/>
      <c r="CO80" s="178">
        <f t="shared" si="122"/>
        <v>1</v>
      </c>
      <c r="CP80" s="1"/>
      <c r="CQ80" s="1"/>
      <c r="CR80" s="1"/>
      <c r="CS80" s="1"/>
      <c r="CT80" s="1"/>
      <c r="CU80" s="1"/>
      <c r="CV80" s="1"/>
      <c r="CW80" s="1"/>
    </row>
    <row r="81" spans="1:101" x14ac:dyDescent="0.3">
      <c r="A81" s="1"/>
      <c r="B81" s="1"/>
      <c r="C81" s="296"/>
      <c r="D81" s="253"/>
      <c r="E81" s="104">
        <v>15</v>
      </c>
      <c r="F81" s="117"/>
      <c r="G81" s="3"/>
      <c r="H81" s="41"/>
      <c r="I81" s="41"/>
      <c r="J81" s="3"/>
      <c r="K81" s="99" t="str">
        <f>IF(H81&gt;0,I81*$K$65,"")</f>
        <v/>
      </c>
      <c r="L81" s="172"/>
      <c r="M81" s="99" t="str">
        <f t="shared" si="115"/>
        <v/>
      </c>
      <c r="N81" s="99" t="str">
        <f t="shared" si="116"/>
        <v/>
      </c>
      <c r="O81" s="36"/>
      <c r="P81" s="36"/>
      <c r="Q81" s="36"/>
      <c r="R81" s="99" t="str">
        <f t="shared" si="114"/>
        <v/>
      </c>
      <c r="S81" s="5"/>
      <c r="T81" s="2"/>
      <c r="U81" s="2"/>
      <c r="V81" s="290"/>
      <c r="W81" s="87"/>
      <c r="X81" s="15"/>
      <c r="Y81" s="15" t="s">
        <v>173</v>
      </c>
      <c r="Z81" s="176" t="e">
        <f t="shared" si="119"/>
        <v>#DIV/0!</v>
      </c>
      <c r="AA81" s="147"/>
      <c r="AB81" s="147"/>
      <c r="AC81" s="147"/>
      <c r="AD81" s="147"/>
      <c r="AE81" s="147"/>
      <c r="AF81" s="147"/>
      <c r="AG81" s="147"/>
      <c r="AH81" s="147"/>
      <c r="AI81" s="147"/>
      <c r="AJ81" s="147"/>
      <c r="AK81" s="147"/>
      <c r="AL81" s="147"/>
      <c r="AM81" s="176" t="e">
        <f t="shared" ref="AM81:BR81" si="131">AM44/AM$47</f>
        <v>#DIV/0!</v>
      </c>
      <c r="AN81" s="176" t="e">
        <f t="shared" si="131"/>
        <v>#DIV/0!</v>
      </c>
      <c r="AO81" s="176" t="e">
        <f t="shared" si="131"/>
        <v>#DIV/0!</v>
      </c>
      <c r="AP81" s="176" t="e">
        <f t="shared" si="131"/>
        <v>#DIV/0!</v>
      </c>
      <c r="AQ81" s="176" t="e">
        <f t="shared" si="131"/>
        <v>#DIV/0!</v>
      </c>
      <c r="AR81" s="176" t="e">
        <f t="shared" si="131"/>
        <v>#DIV/0!</v>
      </c>
      <c r="AS81" s="176" t="e">
        <f t="shared" si="131"/>
        <v>#DIV/0!</v>
      </c>
      <c r="AT81" s="176" t="e">
        <f t="shared" si="131"/>
        <v>#DIV/0!</v>
      </c>
      <c r="AU81" s="176" t="e">
        <f t="shared" si="131"/>
        <v>#DIV/0!</v>
      </c>
      <c r="AV81" s="176" t="e">
        <f t="shared" si="131"/>
        <v>#DIV/0!</v>
      </c>
      <c r="AW81" s="176" t="e">
        <f t="shared" si="131"/>
        <v>#DIV/0!</v>
      </c>
      <c r="AX81" s="176" t="e">
        <f t="shared" si="131"/>
        <v>#DIV/0!</v>
      </c>
      <c r="AY81" s="176" t="e">
        <f t="shared" si="131"/>
        <v>#DIV/0!</v>
      </c>
      <c r="AZ81" s="176" t="e">
        <f t="shared" si="131"/>
        <v>#DIV/0!</v>
      </c>
      <c r="BA81" s="176" t="e">
        <f t="shared" si="131"/>
        <v>#DIV/0!</v>
      </c>
      <c r="BB81" s="176" t="e">
        <f t="shared" si="131"/>
        <v>#DIV/0!</v>
      </c>
      <c r="BC81" s="176" t="e">
        <f t="shared" si="131"/>
        <v>#DIV/0!</v>
      </c>
      <c r="BD81" s="176" t="e">
        <f t="shared" si="131"/>
        <v>#DIV/0!</v>
      </c>
      <c r="BE81" s="176" t="e">
        <f t="shared" si="131"/>
        <v>#DIV/0!</v>
      </c>
      <c r="BF81" s="176" t="e">
        <f t="shared" si="131"/>
        <v>#DIV/0!</v>
      </c>
      <c r="BG81" s="176" t="e">
        <f t="shared" si="131"/>
        <v>#DIV/0!</v>
      </c>
      <c r="BH81" s="176" t="e">
        <f t="shared" si="131"/>
        <v>#DIV/0!</v>
      </c>
      <c r="BI81" s="176" t="e">
        <f t="shared" si="131"/>
        <v>#DIV/0!</v>
      </c>
      <c r="BJ81" s="176" t="e">
        <f t="shared" si="131"/>
        <v>#DIV/0!</v>
      </c>
      <c r="BK81" s="176" t="e">
        <f t="shared" si="131"/>
        <v>#DIV/0!</v>
      </c>
      <c r="BL81" s="176" t="e">
        <f t="shared" si="131"/>
        <v>#DIV/0!</v>
      </c>
      <c r="BM81" s="176" t="e">
        <f t="shared" si="131"/>
        <v>#DIV/0!</v>
      </c>
      <c r="BN81" s="176" t="e">
        <f t="shared" si="131"/>
        <v>#DIV/0!</v>
      </c>
      <c r="BO81" s="176" t="e">
        <f t="shared" si="131"/>
        <v>#DIV/0!</v>
      </c>
      <c r="BP81" s="176" t="e">
        <f t="shared" si="131"/>
        <v>#DIV/0!</v>
      </c>
      <c r="BQ81" s="176" t="e">
        <f t="shared" si="131"/>
        <v>#DIV/0!</v>
      </c>
      <c r="BR81" s="176" t="e">
        <f t="shared" si="131"/>
        <v>#DIV/0!</v>
      </c>
      <c r="BS81" s="176" t="e">
        <f t="shared" ref="BS81:CL81" si="132">BS44/BS$47</f>
        <v>#DIV/0!</v>
      </c>
      <c r="BT81" s="176" t="e">
        <f t="shared" si="132"/>
        <v>#DIV/0!</v>
      </c>
      <c r="BU81" s="176" t="e">
        <f t="shared" si="132"/>
        <v>#DIV/0!</v>
      </c>
      <c r="BV81" s="176" t="e">
        <f t="shared" si="132"/>
        <v>#DIV/0!</v>
      </c>
      <c r="BW81" s="176" t="e">
        <f t="shared" si="132"/>
        <v>#DIV/0!</v>
      </c>
      <c r="BX81" s="176" t="e">
        <f t="shared" si="132"/>
        <v>#DIV/0!</v>
      </c>
      <c r="BY81" s="176" t="e">
        <f t="shared" si="132"/>
        <v>#DIV/0!</v>
      </c>
      <c r="BZ81" s="176" t="e">
        <f t="shared" si="132"/>
        <v>#DIV/0!</v>
      </c>
      <c r="CA81" s="176" t="e">
        <f t="shared" si="132"/>
        <v>#DIV/0!</v>
      </c>
      <c r="CB81" s="176" t="e">
        <f t="shared" si="132"/>
        <v>#DIV/0!</v>
      </c>
      <c r="CC81" s="176" t="e">
        <f t="shared" si="132"/>
        <v>#DIV/0!</v>
      </c>
      <c r="CD81" s="176" t="e">
        <f t="shared" si="132"/>
        <v>#DIV/0!</v>
      </c>
      <c r="CE81" s="176" t="e">
        <f t="shared" si="132"/>
        <v>#DIV/0!</v>
      </c>
      <c r="CF81" s="176" t="e">
        <f t="shared" si="132"/>
        <v>#DIV/0!</v>
      </c>
      <c r="CG81" s="176" t="e">
        <f t="shared" si="132"/>
        <v>#DIV/0!</v>
      </c>
      <c r="CH81" s="176" t="e">
        <f t="shared" si="132"/>
        <v>#DIV/0!</v>
      </c>
      <c r="CI81" s="176">
        <f t="shared" si="132"/>
        <v>0</v>
      </c>
      <c r="CJ81" s="176">
        <f t="shared" si="132"/>
        <v>0</v>
      </c>
      <c r="CK81" s="176">
        <f t="shared" si="132"/>
        <v>0</v>
      </c>
      <c r="CL81" s="176">
        <f t="shared" si="132"/>
        <v>0</v>
      </c>
      <c r="CM81" s="147"/>
      <c r="CN81" s="1"/>
      <c r="CO81" s="178">
        <f t="shared" si="122"/>
        <v>0</v>
      </c>
      <c r="CP81" s="1"/>
      <c r="CQ81" s="1"/>
      <c r="CR81" s="1"/>
      <c r="CS81" s="1"/>
      <c r="CT81" s="1"/>
      <c r="CU81" s="1"/>
      <c r="CV81" s="1"/>
      <c r="CW81" s="1"/>
    </row>
    <row r="82" spans="1:101" x14ac:dyDescent="0.3">
      <c r="A82" s="1"/>
      <c r="B82" s="1"/>
      <c r="C82" s="296"/>
      <c r="D82" s="253"/>
      <c r="E82" s="104">
        <v>16</v>
      </c>
      <c r="F82" s="117"/>
      <c r="G82" s="3"/>
      <c r="H82" s="41"/>
      <c r="I82" s="41"/>
      <c r="J82" s="3"/>
      <c r="K82" s="99" t="str">
        <f t="shared" si="117"/>
        <v/>
      </c>
      <c r="L82" s="172"/>
      <c r="M82" s="99" t="str">
        <f t="shared" si="115"/>
        <v/>
      </c>
      <c r="N82" s="99" t="str">
        <f t="shared" si="116"/>
        <v/>
      </c>
      <c r="O82" s="36"/>
      <c r="P82" s="36"/>
      <c r="Q82" s="36"/>
      <c r="R82" s="99" t="str">
        <f t="shared" si="114"/>
        <v/>
      </c>
      <c r="S82" s="5"/>
      <c r="T82" s="2"/>
      <c r="U82" s="2"/>
      <c r="V82" s="290"/>
      <c r="W82" s="87"/>
      <c r="X82" s="144"/>
      <c r="Y82" s="15" t="s">
        <v>174</v>
      </c>
      <c r="Z82" s="176" t="e">
        <f t="shared" si="119"/>
        <v>#DIV/0!</v>
      </c>
      <c r="AA82" s="147"/>
      <c r="AB82" s="147"/>
      <c r="AC82" s="147"/>
      <c r="AD82" s="147"/>
      <c r="AE82" s="147"/>
      <c r="AF82" s="147"/>
      <c r="AG82" s="147"/>
      <c r="AH82" s="147"/>
      <c r="AI82" s="147"/>
      <c r="AJ82" s="147"/>
      <c r="AK82" s="147"/>
      <c r="AL82" s="147"/>
      <c r="AM82" s="176" t="e">
        <f t="shared" ref="AM82:BR82" si="133">AM45/AM$47</f>
        <v>#DIV/0!</v>
      </c>
      <c r="AN82" s="176" t="e">
        <f t="shared" si="133"/>
        <v>#DIV/0!</v>
      </c>
      <c r="AO82" s="176" t="e">
        <f t="shared" si="133"/>
        <v>#DIV/0!</v>
      </c>
      <c r="AP82" s="176" t="e">
        <f t="shared" si="133"/>
        <v>#DIV/0!</v>
      </c>
      <c r="AQ82" s="176" t="e">
        <f t="shared" si="133"/>
        <v>#DIV/0!</v>
      </c>
      <c r="AR82" s="176" t="e">
        <f t="shared" si="133"/>
        <v>#DIV/0!</v>
      </c>
      <c r="AS82" s="176" t="e">
        <f t="shared" si="133"/>
        <v>#DIV/0!</v>
      </c>
      <c r="AT82" s="176" t="e">
        <f t="shared" si="133"/>
        <v>#DIV/0!</v>
      </c>
      <c r="AU82" s="176" t="e">
        <f t="shared" si="133"/>
        <v>#DIV/0!</v>
      </c>
      <c r="AV82" s="176" t="e">
        <f t="shared" si="133"/>
        <v>#DIV/0!</v>
      </c>
      <c r="AW82" s="176" t="e">
        <f t="shared" si="133"/>
        <v>#DIV/0!</v>
      </c>
      <c r="AX82" s="176" t="e">
        <f t="shared" si="133"/>
        <v>#DIV/0!</v>
      </c>
      <c r="AY82" s="176" t="e">
        <f t="shared" si="133"/>
        <v>#DIV/0!</v>
      </c>
      <c r="AZ82" s="176" t="e">
        <f t="shared" si="133"/>
        <v>#DIV/0!</v>
      </c>
      <c r="BA82" s="176" t="e">
        <f t="shared" si="133"/>
        <v>#DIV/0!</v>
      </c>
      <c r="BB82" s="176" t="e">
        <f t="shared" si="133"/>
        <v>#DIV/0!</v>
      </c>
      <c r="BC82" s="176" t="e">
        <f t="shared" si="133"/>
        <v>#DIV/0!</v>
      </c>
      <c r="BD82" s="176" t="e">
        <f t="shared" si="133"/>
        <v>#DIV/0!</v>
      </c>
      <c r="BE82" s="176" t="e">
        <f t="shared" si="133"/>
        <v>#DIV/0!</v>
      </c>
      <c r="BF82" s="176" t="e">
        <f t="shared" si="133"/>
        <v>#DIV/0!</v>
      </c>
      <c r="BG82" s="176" t="e">
        <f t="shared" si="133"/>
        <v>#DIV/0!</v>
      </c>
      <c r="BH82" s="176" t="e">
        <f t="shared" si="133"/>
        <v>#DIV/0!</v>
      </c>
      <c r="BI82" s="176" t="e">
        <f t="shared" si="133"/>
        <v>#DIV/0!</v>
      </c>
      <c r="BJ82" s="176" t="e">
        <f t="shared" si="133"/>
        <v>#DIV/0!</v>
      </c>
      <c r="BK82" s="176" t="e">
        <f t="shared" si="133"/>
        <v>#DIV/0!</v>
      </c>
      <c r="BL82" s="176" t="e">
        <f t="shared" si="133"/>
        <v>#DIV/0!</v>
      </c>
      <c r="BM82" s="176" t="e">
        <f t="shared" si="133"/>
        <v>#DIV/0!</v>
      </c>
      <c r="BN82" s="176" t="e">
        <f t="shared" si="133"/>
        <v>#DIV/0!</v>
      </c>
      <c r="BO82" s="176" t="e">
        <f t="shared" si="133"/>
        <v>#DIV/0!</v>
      </c>
      <c r="BP82" s="176" t="e">
        <f t="shared" si="133"/>
        <v>#DIV/0!</v>
      </c>
      <c r="BQ82" s="176" t="e">
        <f t="shared" si="133"/>
        <v>#DIV/0!</v>
      </c>
      <c r="BR82" s="176" t="e">
        <f t="shared" si="133"/>
        <v>#DIV/0!</v>
      </c>
      <c r="BS82" s="176" t="e">
        <f t="shared" ref="BS82:CL82" si="134">BS45/BS$47</f>
        <v>#DIV/0!</v>
      </c>
      <c r="BT82" s="176" t="e">
        <f t="shared" si="134"/>
        <v>#DIV/0!</v>
      </c>
      <c r="BU82" s="176" t="e">
        <f t="shared" si="134"/>
        <v>#DIV/0!</v>
      </c>
      <c r="BV82" s="176" t="e">
        <f t="shared" si="134"/>
        <v>#DIV/0!</v>
      </c>
      <c r="BW82" s="176" t="e">
        <f t="shared" si="134"/>
        <v>#DIV/0!</v>
      </c>
      <c r="BX82" s="176" t="e">
        <f t="shared" si="134"/>
        <v>#DIV/0!</v>
      </c>
      <c r="BY82" s="176" t="e">
        <f t="shared" si="134"/>
        <v>#DIV/0!</v>
      </c>
      <c r="BZ82" s="176" t="e">
        <f t="shared" si="134"/>
        <v>#DIV/0!</v>
      </c>
      <c r="CA82" s="176" t="e">
        <f t="shared" si="134"/>
        <v>#DIV/0!</v>
      </c>
      <c r="CB82" s="176" t="e">
        <f t="shared" si="134"/>
        <v>#DIV/0!</v>
      </c>
      <c r="CC82" s="176" t="e">
        <f t="shared" si="134"/>
        <v>#DIV/0!</v>
      </c>
      <c r="CD82" s="176" t="e">
        <f t="shared" si="134"/>
        <v>#DIV/0!</v>
      </c>
      <c r="CE82" s="176" t="e">
        <f t="shared" si="134"/>
        <v>#DIV/0!</v>
      </c>
      <c r="CF82" s="176" t="e">
        <f t="shared" si="134"/>
        <v>#DIV/0!</v>
      </c>
      <c r="CG82" s="176" t="e">
        <f t="shared" si="134"/>
        <v>#DIV/0!</v>
      </c>
      <c r="CH82" s="176" t="e">
        <f t="shared" si="134"/>
        <v>#DIV/0!</v>
      </c>
      <c r="CI82" s="176">
        <f t="shared" si="134"/>
        <v>0</v>
      </c>
      <c r="CJ82" s="176">
        <f t="shared" si="134"/>
        <v>0</v>
      </c>
      <c r="CK82" s="176">
        <f t="shared" si="134"/>
        <v>0</v>
      </c>
      <c r="CL82" s="176">
        <f t="shared" si="134"/>
        <v>0</v>
      </c>
      <c r="CM82" s="147"/>
      <c r="CN82" s="1"/>
      <c r="CO82" s="178">
        <f t="shared" si="122"/>
        <v>0</v>
      </c>
      <c r="CP82" s="1"/>
      <c r="CQ82" s="1"/>
      <c r="CR82" s="1"/>
      <c r="CS82" s="1"/>
      <c r="CT82" s="1"/>
      <c r="CU82" s="1"/>
      <c r="CV82" s="1"/>
      <c r="CW82" s="1"/>
    </row>
    <row r="83" spans="1:101" x14ac:dyDescent="0.3">
      <c r="A83" s="1"/>
      <c r="B83" s="1"/>
      <c r="C83" s="296"/>
      <c r="D83" s="253"/>
      <c r="E83" s="104">
        <v>17</v>
      </c>
      <c r="F83" s="117"/>
      <c r="G83" s="3"/>
      <c r="H83" s="41"/>
      <c r="I83" s="41"/>
      <c r="J83" s="3"/>
      <c r="K83" s="99" t="str">
        <f t="shared" si="117"/>
        <v/>
      </c>
      <c r="L83" s="172"/>
      <c r="M83" s="99" t="str">
        <f t="shared" si="115"/>
        <v/>
      </c>
      <c r="N83" s="99" t="str">
        <f t="shared" si="116"/>
        <v/>
      </c>
      <c r="O83" s="36"/>
      <c r="P83" s="36"/>
      <c r="Q83" s="36"/>
      <c r="R83" s="99" t="str">
        <f t="shared" si="114"/>
        <v/>
      </c>
      <c r="S83" s="5"/>
      <c r="T83" s="2"/>
      <c r="U83" s="2"/>
      <c r="V83" s="290"/>
      <c r="W83" s="87"/>
      <c r="X83" s="144"/>
      <c r="Y83" s="16" t="s">
        <v>186</v>
      </c>
      <c r="Z83" s="177" t="e">
        <f t="shared" si="119"/>
        <v>#DIV/0!</v>
      </c>
      <c r="AA83" s="148"/>
      <c r="AB83" s="148"/>
      <c r="AC83" s="148"/>
      <c r="AD83" s="148"/>
      <c r="AE83" s="148"/>
      <c r="AF83" s="148"/>
      <c r="AG83" s="148"/>
      <c r="AH83" s="148"/>
      <c r="AI83" s="148"/>
      <c r="AJ83" s="148"/>
      <c r="AK83" s="148"/>
      <c r="AL83" s="148"/>
      <c r="AM83" s="177" t="e">
        <f t="shared" ref="AM83:BR83" si="135">AM46/AM$47</f>
        <v>#DIV/0!</v>
      </c>
      <c r="AN83" s="177" t="e">
        <f t="shared" si="135"/>
        <v>#DIV/0!</v>
      </c>
      <c r="AO83" s="177" t="e">
        <f t="shared" si="135"/>
        <v>#DIV/0!</v>
      </c>
      <c r="AP83" s="177" t="e">
        <f t="shared" si="135"/>
        <v>#DIV/0!</v>
      </c>
      <c r="AQ83" s="177" t="e">
        <f t="shared" si="135"/>
        <v>#DIV/0!</v>
      </c>
      <c r="AR83" s="177" t="e">
        <f t="shared" si="135"/>
        <v>#DIV/0!</v>
      </c>
      <c r="AS83" s="177" t="e">
        <f t="shared" si="135"/>
        <v>#DIV/0!</v>
      </c>
      <c r="AT83" s="177" t="e">
        <f t="shared" si="135"/>
        <v>#DIV/0!</v>
      </c>
      <c r="AU83" s="177" t="e">
        <f t="shared" si="135"/>
        <v>#DIV/0!</v>
      </c>
      <c r="AV83" s="177" t="e">
        <f t="shared" si="135"/>
        <v>#DIV/0!</v>
      </c>
      <c r="AW83" s="177" t="e">
        <f t="shared" si="135"/>
        <v>#DIV/0!</v>
      </c>
      <c r="AX83" s="177" t="e">
        <f t="shared" si="135"/>
        <v>#DIV/0!</v>
      </c>
      <c r="AY83" s="177" t="e">
        <f t="shared" si="135"/>
        <v>#DIV/0!</v>
      </c>
      <c r="AZ83" s="177" t="e">
        <f t="shared" si="135"/>
        <v>#DIV/0!</v>
      </c>
      <c r="BA83" s="177" t="e">
        <f t="shared" si="135"/>
        <v>#DIV/0!</v>
      </c>
      <c r="BB83" s="177" t="e">
        <f t="shared" si="135"/>
        <v>#DIV/0!</v>
      </c>
      <c r="BC83" s="177" t="e">
        <f t="shared" si="135"/>
        <v>#DIV/0!</v>
      </c>
      <c r="BD83" s="177" t="e">
        <f t="shared" si="135"/>
        <v>#DIV/0!</v>
      </c>
      <c r="BE83" s="177" t="e">
        <f t="shared" si="135"/>
        <v>#DIV/0!</v>
      </c>
      <c r="BF83" s="177" t="e">
        <f t="shared" si="135"/>
        <v>#DIV/0!</v>
      </c>
      <c r="BG83" s="177" t="e">
        <f t="shared" si="135"/>
        <v>#DIV/0!</v>
      </c>
      <c r="BH83" s="177" t="e">
        <f t="shared" si="135"/>
        <v>#DIV/0!</v>
      </c>
      <c r="BI83" s="177" t="e">
        <f t="shared" si="135"/>
        <v>#DIV/0!</v>
      </c>
      <c r="BJ83" s="177" t="e">
        <f t="shared" si="135"/>
        <v>#DIV/0!</v>
      </c>
      <c r="BK83" s="177" t="e">
        <f t="shared" si="135"/>
        <v>#DIV/0!</v>
      </c>
      <c r="BL83" s="177" t="e">
        <f t="shared" si="135"/>
        <v>#DIV/0!</v>
      </c>
      <c r="BM83" s="177" t="e">
        <f t="shared" si="135"/>
        <v>#DIV/0!</v>
      </c>
      <c r="BN83" s="177" t="e">
        <f t="shared" si="135"/>
        <v>#DIV/0!</v>
      </c>
      <c r="BO83" s="177" t="e">
        <f t="shared" si="135"/>
        <v>#DIV/0!</v>
      </c>
      <c r="BP83" s="177" t="e">
        <f t="shared" si="135"/>
        <v>#DIV/0!</v>
      </c>
      <c r="BQ83" s="177" t="e">
        <f t="shared" si="135"/>
        <v>#DIV/0!</v>
      </c>
      <c r="BR83" s="177" t="e">
        <f t="shared" si="135"/>
        <v>#DIV/0!</v>
      </c>
      <c r="BS83" s="177" t="e">
        <f t="shared" ref="BS83:CL83" si="136">BS46/BS$47</f>
        <v>#DIV/0!</v>
      </c>
      <c r="BT83" s="177" t="e">
        <f t="shared" si="136"/>
        <v>#DIV/0!</v>
      </c>
      <c r="BU83" s="177" t="e">
        <f t="shared" si="136"/>
        <v>#DIV/0!</v>
      </c>
      <c r="BV83" s="177" t="e">
        <f t="shared" si="136"/>
        <v>#DIV/0!</v>
      </c>
      <c r="BW83" s="177" t="e">
        <f t="shared" si="136"/>
        <v>#DIV/0!</v>
      </c>
      <c r="BX83" s="177" t="e">
        <f t="shared" si="136"/>
        <v>#DIV/0!</v>
      </c>
      <c r="BY83" s="177" t="e">
        <f t="shared" si="136"/>
        <v>#DIV/0!</v>
      </c>
      <c r="BZ83" s="177" t="e">
        <f t="shared" si="136"/>
        <v>#DIV/0!</v>
      </c>
      <c r="CA83" s="177" t="e">
        <f t="shared" si="136"/>
        <v>#DIV/0!</v>
      </c>
      <c r="CB83" s="177" t="e">
        <f t="shared" si="136"/>
        <v>#DIV/0!</v>
      </c>
      <c r="CC83" s="177" t="e">
        <f t="shared" si="136"/>
        <v>#DIV/0!</v>
      </c>
      <c r="CD83" s="177" t="e">
        <f t="shared" si="136"/>
        <v>#DIV/0!</v>
      </c>
      <c r="CE83" s="177" t="e">
        <f t="shared" si="136"/>
        <v>#DIV/0!</v>
      </c>
      <c r="CF83" s="177" t="e">
        <f t="shared" si="136"/>
        <v>#DIV/0!</v>
      </c>
      <c r="CG83" s="177" t="e">
        <f t="shared" si="136"/>
        <v>#DIV/0!</v>
      </c>
      <c r="CH83" s="177" t="e">
        <f t="shared" si="136"/>
        <v>#DIV/0!</v>
      </c>
      <c r="CI83" s="177">
        <f t="shared" si="136"/>
        <v>0</v>
      </c>
      <c r="CJ83" s="177">
        <f t="shared" si="136"/>
        <v>0</v>
      </c>
      <c r="CK83" s="177">
        <f t="shared" si="136"/>
        <v>0</v>
      </c>
      <c r="CL83" s="177">
        <f t="shared" si="136"/>
        <v>0</v>
      </c>
      <c r="CM83" s="148"/>
      <c r="CN83" s="1"/>
      <c r="CO83" s="179">
        <f t="shared" si="122"/>
        <v>0</v>
      </c>
      <c r="CP83" s="1"/>
      <c r="CQ83" s="1"/>
      <c r="CR83" s="1"/>
      <c r="CS83" s="1"/>
      <c r="CT83" s="1"/>
      <c r="CU83" s="1"/>
      <c r="CV83" s="1"/>
      <c r="CW83" s="1"/>
    </row>
    <row r="84" spans="1:101" x14ac:dyDescent="0.3">
      <c r="A84" s="1"/>
      <c r="B84" s="1"/>
      <c r="C84" s="296"/>
      <c r="D84" s="253"/>
      <c r="E84" s="104">
        <v>18</v>
      </c>
      <c r="F84" s="117"/>
      <c r="G84" s="3"/>
      <c r="H84" s="41"/>
      <c r="I84" s="41"/>
      <c r="J84" s="3"/>
      <c r="K84" s="99" t="str">
        <f t="shared" si="117"/>
        <v/>
      </c>
      <c r="L84" s="172"/>
      <c r="M84" s="99" t="str">
        <f t="shared" si="115"/>
        <v/>
      </c>
      <c r="N84" s="99" t="str">
        <f t="shared" si="116"/>
        <v/>
      </c>
      <c r="O84" s="36"/>
      <c r="P84" s="36"/>
      <c r="Q84" s="36"/>
      <c r="R84" s="99" t="str">
        <f t="shared" si="114"/>
        <v/>
      </c>
      <c r="S84" s="5"/>
      <c r="T84" s="2"/>
      <c r="U84" s="2"/>
      <c r="V84" s="290"/>
      <c r="W84" s="87"/>
      <c r="X84" s="15"/>
      <c r="Y84" s="15" t="s">
        <v>31</v>
      </c>
      <c r="Z84" s="176" t="e">
        <f>SUM(Z76:Z83)</f>
        <v>#DIV/0!</v>
      </c>
      <c r="AA84" s="147"/>
      <c r="AB84" s="147"/>
      <c r="AC84" s="147"/>
      <c r="AD84" s="147"/>
      <c r="AE84" s="147"/>
      <c r="AF84" s="147"/>
      <c r="AG84" s="147"/>
      <c r="AH84" s="147"/>
      <c r="AI84" s="147"/>
      <c r="AJ84" s="147"/>
      <c r="AK84" s="147"/>
      <c r="AL84" s="147"/>
      <c r="AM84" s="176" t="e">
        <f>SUM(AM76:AM83)</f>
        <v>#DIV/0!</v>
      </c>
      <c r="AN84" s="176" t="e">
        <f t="shared" ref="AN84:CL84" si="137">SUM(AN76:AN83)</f>
        <v>#DIV/0!</v>
      </c>
      <c r="AO84" s="176" t="e">
        <f t="shared" si="137"/>
        <v>#DIV/0!</v>
      </c>
      <c r="AP84" s="176" t="e">
        <f t="shared" si="137"/>
        <v>#DIV/0!</v>
      </c>
      <c r="AQ84" s="176" t="e">
        <f t="shared" si="137"/>
        <v>#DIV/0!</v>
      </c>
      <c r="AR84" s="176" t="e">
        <f t="shared" si="137"/>
        <v>#DIV/0!</v>
      </c>
      <c r="AS84" s="176" t="e">
        <f t="shared" si="137"/>
        <v>#DIV/0!</v>
      </c>
      <c r="AT84" s="176" t="e">
        <f t="shared" si="137"/>
        <v>#DIV/0!</v>
      </c>
      <c r="AU84" s="176" t="e">
        <f t="shared" si="137"/>
        <v>#DIV/0!</v>
      </c>
      <c r="AV84" s="176" t="e">
        <f t="shared" si="137"/>
        <v>#DIV/0!</v>
      </c>
      <c r="AW84" s="176" t="e">
        <f t="shared" si="137"/>
        <v>#DIV/0!</v>
      </c>
      <c r="AX84" s="176" t="e">
        <f t="shared" si="137"/>
        <v>#DIV/0!</v>
      </c>
      <c r="AY84" s="176" t="e">
        <f t="shared" si="137"/>
        <v>#DIV/0!</v>
      </c>
      <c r="AZ84" s="176" t="e">
        <f t="shared" si="137"/>
        <v>#DIV/0!</v>
      </c>
      <c r="BA84" s="176" t="e">
        <f t="shared" si="137"/>
        <v>#DIV/0!</v>
      </c>
      <c r="BB84" s="176" t="e">
        <f t="shared" si="137"/>
        <v>#DIV/0!</v>
      </c>
      <c r="BC84" s="176" t="e">
        <f t="shared" si="137"/>
        <v>#DIV/0!</v>
      </c>
      <c r="BD84" s="176" t="e">
        <f t="shared" si="137"/>
        <v>#DIV/0!</v>
      </c>
      <c r="BE84" s="176" t="e">
        <f t="shared" si="137"/>
        <v>#DIV/0!</v>
      </c>
      <c r="BF84" s="176" t="e">
        <f t="shared" si="137"/>
        <v>#DIV/0!</v>
      </c>
      <c r="BG84" s="176" t="e">
        <f t="shared" si="137"/>
        <v>#DIV/0!</v>
      </c>
      <c r="BH84" s="176" t="e">
        <f t="shared" si="137"/>
        <v>#DIV/0!</v>
      </c>
      <c r="BI84" s="176" t="e">
        <f t="shared" ref="BI84:BT84" si="138">SUM(BI76:BI83)</f>
        <v>#DIV/0!</v>
      </c>
      <c r="BJ84" s="176" t="e">
        <f t="shared" si="138"/>
        <v>#DIV/0!</v>
      </c>
      <c r="BK84" s="176" t="e">
        <f t="shared" si="138"/>
        <v>#DIV/0!</v>
      </c>
      <c r="BL84" s="176" t="e">
        <f t="shared" si="138"/>
        <v>#DIV/0!</v>
      </c>
      <c r="BM84" s="176" t="e">
        <f t="shared" si="138"/>
        <v>#DIV/0!</v>
      </c>
      <c r="BN84" s="176" t="e">
        <f t="shared" si="138"/>
        <v>#DIV/0!</v>
      </c>
      <c r="BO84" s="176" t="e">
        <f t="shared" si="138"/>
        <v>#DIV/0!</v>
      </c>
      <c r="BP84" s="176" t="e">
        <f t="shared" si="138"/>
        <v>#DIV/0!</v>
      </c>
      <c r="BQ84" s="176" t="e">
        <f t="shared" si="138"/>
        <v>#DIV/0!</v>
      </c>
      <c r="BR84" s="176" t="e">
        <f t="shared" si="138"/>
        <v>#DIV/0!</v>
      </c>
      <c r="BS84" s="176" t="e">
        <f t="shared" si="138"/>
        <v>#DIV/0!</v>
      </c>
      <c r="BT84" s="176" t="e">
        <f t="shared" si="138"/>
        <v>#DIV/0!</v>
      </c>
      <c r="BU84" s="176" t="e">
        <f t="shared" si="137"/>
        <v>#DIV/0!</v>
      </c>
      <c r="BV84" s="176" t="e">
        <f t="shared" si="137"/>
        <v>#DIV/0!</v>
      </c>
      <c r="BW84" s="176" t="e">
        <f t="shared" si="137"/>
        <v>#DIV/0!</v>
      </c>
      <c r="BX84" s="176" t="e">
        <f t="shared" si="137"/>
        <v>#DIV/0!</v>
      </c>
      <c r="BY84" s="176" t="e">
        <f t="shared" si="137"/>
        <v>#DIV/0!</v>
      </c>
      <c r="BZ84" s="176" t="e">
        <f t="shared" si="137"/>
        <v>#DIV/0!</v>
      </c>
      <c r="CA84" s="176" t="e">
        <f t="shared" si="137"/>
        <v>#DIV/0!</v>
      </c>
      <c r="CB84" s="176" t="e">
        <f t="shared" si="137"/>
        <v>#DIV/0!</v>
      </c>
      <c r="CC84" s="176" t="e">
        <f t="shared" si="137"/>
        <v>#DIV/0!</v>
      </c>
      <c r="CD84" s="176" t="e">
        <f t="shared" si="137"/>
        <v>#DIV/0!</v>
      </c>
      <c r="CE84" s="176" t="e">
        <f t="shared" si="137"/>
        <v>#DIV/0!</v>
      </c>
      <c r="CF84" s="176" t="e">
        <f t="shared" si="137"/>
        <v>#DIV/0!</v>
      </c>
      <c r="CG84" s="176" t="e">
        <f t="shared" ref="CG84" si="139">SUM(CG76:CG83)</f>
        <v>#DIV/0!</v>
      </c>
      <c r="CH84" s="176" t="e">
        <f t="shared" si="137"/>
        <v>#DIV/0!</v>
      </c>
      <c r="CI84" s="176">
        <f t="shared" si="137"/>
        <v>1</v>
      </c>
      <c r="CJ84" s="176">
        <f t="shared" si="137"/>
        <v>1</v>
      </c>
      <c r="CK84" s="176">
        <f t="shared" si="137"/>
        <v>1</v>
      </c>
      <c r="CL84" s="176">
        <f t="shared" si="137"/>
        <v>1</v>
      </c>
      <c r="CM84" s="147"/>
      <c r="CN84" s="1"/>
      <c r="CO84" s="180">
        <f t="shared" ref="CO84" si="140">SUM(CO76:CO83)</f>
        <v>1</v>
      </c>
      <c r="CP84" s="1"/>
      <c r="CQ84" s="1"/>
      <c r="CR84" s="1"/>
      <c r="CS84" s="1"/>
      <c r="CT84" s="1"/>
      <c r="CU84" s="1"/>
      <c r="CV84" s="1"/>
      <c r="CW84" s="1"/>
    </row>
    <row r="85" spans="1:101" x14ac:dyDescent="0.3">
      <c r="A85" s="1"/>
      <c r="B85" s="1"/>
      <c r="C85" s="296"/>
      <c r="D85" s="253"/>
      <c r="E85" s="104">
        <v>19</v>
      </c>
      <c r="F85" s="117"/>
      <c r="G85" s="3"/>
      <c r="H85" s="41"/>
      <c r="I85" s="41"/>
      <c r="J85" s="3"/>
      <c r="K85" s="99" t="str">
        <f t="shared" si="117"/>
        <v/>
      </c>
      <c r="L85" s="172"/>
      <c r="M85" s="99" t="str">
        <f t="shared" si="115"/>
        <v/>
      </c>
      <c r="N85" s="99" t="str">
        <f t="shared" si="116"/>
        <v/>
      </c>
      <c r="O85" s="36"/>
      <c r="P85" s="36"/>
      <c r="Q85" s="36"/>
      <c r="R85" s="99" t="str">
        <f t="shared" si="114"/>
        <v/>
      </c>
      <c r="S85" s="5"/>
      <c r="T85" s="2"/>
      <c r="U85" s="2"/>
      <c r="V85" s="291"/>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1"/>
      <c r="CO85" s="1"/>
      <c r="CP85" s="1"/>
      <c r="CQ85" s="1"/>
      <c r="CR85" s="1"/>
      <c r="CS85" s="1"/>
      <c r="CT85" s="1"/>
      <c r="CU85" s="1"/>
      <c r="CV85" s="1"/>
      <c r="CW85" s="1"/>
    </row>
    <row r="86" spans="1:101" x14ac:dyDescent="0.3">
      <c r="A86" s="1"/>
      <c r="B86" s="1"/>
      <c r="C86" s="296"/>
      <c r="D86" s="253"/>
      <c r="E86" s="104">
        <v>20</v>
      </c>
      <c r="F86" s="117"/>
      <c r="G86" s="3"/>
      <c r="H86" s="42"/>
      <c r="I86" s="42"/>
      <c r="J86" s="3"/>
      <c r="K86" s="99" t="str">
        <f t="shared" si="117"/>
        <v/>
      </c>
      <c r="L86" s="172"/>
      <c r="M86" s="99" t="str">
        <f t="shared" si="115"/>
        <v/>
      </c>
      <c r="N86" s="99" t="str">
        <f t="shared" si="116"/>
        <v/>
      </c>
      <c r="O86" s="112"/>
      <c r="P86" s="112"/>
      <c r="Q86" s="112"/>
      <c r="R86" s="99" t="str">
        <f t="shared" si="114"/>
        <v/>
      </c>
      <c r="S86" s="5"/>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1"/>
      <c r="CO86" s="1"/>
      <c r="CP86" s="1"/>
      <c r="CQ86" s="1"/>
      <c r="CR86" s="1"/>
      <c r="CS86" s="1"/>
      <c r="CT86" s="1"/>
      <c r="CU86" s="1"/>
      <c r="CV86" s="1"/>
      <c r="CW86" s="1"/>
    </row>
    <row r="87" spans="1:101" x14ac:dyDescent="0.3">
      <c r="A87" s="1"/>
      <c r="B87" s="1"/>
      <c r="C87" s="297"/>
      <c r="D87" s="98"/>
      <c r="E87" s="28"/>
      <c r="F87" s="6"/>
      <c r="G87" s="6"/>
      <c r="H87" s="6"/>
      <c r="I87" s="6"/>
      <c r="J87" s="6"/>
      <c r="K87" s="6"/>
      <c r="L87" s="6"/>
      <c r="M87" s="39"/>
      <c r="N87" s="39"/>
      <c r="O87" s="39"/>
      <c r="P87" s="39"/>
      <c r="Q87" s="39"/>
      <c r="R87" s="39"/>
      <c r="S87" s="7"/>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1"/>
      <c r="CO87" s="1"/>
      <c r="CP87" s="1"/>
      <c r="CQ87" s="1"/>
      <c r="CR87" s="1"/>
      <c r="CS87" s="1"/>
      <c r="CT87" s="1"/>
      <c r="CU87" s="1"/>
      <c r="CV87" s="1"/>
      <c r="CW87" s="1"/>
    </row>
    <row r="88" spans="1:101" x14ac:dyDescent="0.3">
      <c r="A88" s="1"/>
      <c r="B88" s="1"/>
      <c r="C88" s="1"/>
      <c r="D88" s="1"/>
      <c r="E88" s="1"/>
      <c r="F88" s="105" t="s">
        <v>31</v>
      </c>
      <c r="G88" s="105"/>
      <c r="H88" s="106">
        <f>SUM(H66:H86)</f>
        <v>0</v>
      </c>
      <c r="I88" s="106">
        <f>SUM(I66:I86)</f>
        <v>0</v>
      </c>
      <c r="J88" s="105"/>
      <c r="K88" s="106">
        <f>SUM(K66:K86)</f>
        <v>0</v>
      </c>
      <c r="L88" s="106"/>
      <c r="M88" s="106">
        <f>SUM(M66:M86)</f>
        <v>0</v>
      </c>
      <c r="N88" s="106">
        <f>SUM(N66:N86)</f>
        <v>0</v>
      </c>
      <c r="O88" s="36"/>
      <c r="P88" s="36"/>
      <c r="Q88" s="36"/>
      <c r="R88" s="1"/>
      <c r="S88" s="1"/>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1"/>
      <c r="CO88" s="1"/>
      <c r="CP88" s="1"/>
      <c r="CQ88" s="1"/>
      <c r="CR88" s="1"/>
      <c r="CS88" s="1"/>
      <c r="CT88" s="1"/>
      <c r="CU88" s="1"/>
      <c r="CV88" s="1"/>
      <c r="CW88" s="1"/>
    </row>
    <row r="89" spans="1:101" x14ac:dyDescent="0.3">
      <c r="A89" s="1"/>
      <c r="B89" s="1"/>
      <c r="C89" s="17"/>
      <c r="D89" s="17"/>
      <c r="E89" s="17"/>
      <c r="F89" s="6"/>
      <c r="G89" s="6"/>
      <c r="H89" s="6"/>
      <c r="I89" s="6"/>
      <c r="J89" s="6"/>
      <c r="K89" s="6"/>
      <c r="L89" s="6"/>
      <c r="M89" s="43"/>
      <c r="N89" s="43"/>
      <c r="O89" s="43"/>
      <c r="P89" s="43"/>
      <c r="Q89" s="43"/>
      <c r="R89" s="17"/>
      <c r="S89" s="17"/>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1"/>
      <c r="CO89" s="1"/>
      <c r="CP89" s="1"/>
      <c r="CQ89" s="1"/>
      <c r="CR89" s="1"/>
      <c r="CS89" s="1"/>
      <c r="CT89" s="1"/>
      <c r="CU89" s="1"/>
      <c r="CV89" s="1"/>
      <c r="CW89" s="1"/>
    </row>
    <row r="90" spans="1:101" ht="14.7" customHeight="1" x14ac:dyDescent="0.3">
      <c r="A90" s="1"/>
      <c r="B90" s="1"/>
      <c r="C90" s="296" t="s">
        <v>283</v>
      </c>
      <c r="D90" s="97"/>
      <c r="E90" s="23"/>
      <c r="F90" s="307" t="s">
        <v>67</v>
      </c>
      <c r="G90" s="3"/>
      <c r="H90" s="123"/>
      <c r="I90" s="309" t="s">
        <v>300</v>
      </c>
      <c r="J90" s="123"/>
      <c r="K90" s="309" t="s">
        <v>298</v>
      </c>
      <c r="L90" s="123"/>
      <c r="M90" s="309" t="s">
        <v>299</v>
      </c>
      <c r="N90" s="309" t="s">
        <v>204</v>
      </c>
      <c r="O90" s="23"/>
      <c r="P90" s="23"/>
      <c r="Q90" s="23"/>
      <c r="R90" s="123"/>
      <c r="S90" s="111"/>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1"/>
      <c r="CO90" s="1"/>
      <c r="CP90" s="1"/>
      <c r="CQ90" s="1"/>
      <c r="CR90" s="1"/>
      <c r="CS90" s="1"/>
      <c r="CT90" s="1"/>
      <c r="CU90" s="1"/>
      <c r="CV90" s="1"/>
      <c r="CW90" s="1"/>
    </row>
    <row r="91" spans="1:101" ht="14.7" customHeight="1" x14ac:dyDescent="0.3">
      <c r="A91" s="1"/>
      <c r="B91" s="1"/>
      <c r="C91" s="296"/>
      <c r="D91" s="253" t="s">
        <v>200</v>
      </c>
      <c r="E91" s="23"/>
      <c r="F91" s="307"/>
      <c r="G91" s="23"/>
      <c r="H91" s="23"/>
      <c r="I91" s="309"/>
      <c r="J91" s="23"/>
      <c r="K91" s="309"/>
      <c r="L91" s="123"/>
      <c r="M91" s="309"/>
      <c r="N91" s="309"/>
      <c r="O91" s="23"/>
      <c r="P91" s="23"/>
      <c r="Q91" s="311" t="s">
        <v>301</v>
      </c>
      <c r="R91" s="311"/>
      <c r="S91" s="111"/>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1"/>
      <c r="CO91" s="1"/>
      <c r="CP91" s="1"/>
      <c r="CQ91" s="1"/>
      <c r="CR91" s="1"/>
      <c r="CS91" s="1"/>
      <c r="CT91" s="1"/>
      <c r="CU91" s="1"/>
      <c r="CV91" s="1"/>
      <c r="CW91" s="1"/>
    </row>
    <row r="92" spans="1:101" x14ac:dyDescent="0.3">
      <c r="A92" s="1"/>
      <c r="B92" s="1"/>
      <c r="C92" s="296"/>
      <c r="D92" s="253"/>
      <c r="E92" s="23"/>
      <c r="F92" s="307"/>
      <c r="G92" s="23"/>
      <c r="H92" s="23"/>
      <c r="I92" s="309"/>
      <c r="J92" s="23"/>
      <c r="K92" s="309"/>
      <c r="L92" s="123"/>
      <c r="M92" s="309"/>
      <c r="N92" s="309"/>
      <c r="O92" s="23"/>
      <c r="P92" s="23"/>
      <c r="Q92" s="311"/>
      <c r="R92" s="311"/>
      <c r="S92" s="111"/>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1"/>
      <c r="CO92" s="1"/>
      <c r="CP92" s="1"/>
      <c r="CQ92" s="1"/>
      <c r="CR92" s="1"/>
      <c r="CS92" s="1"/>
      <c r="CT92" s="1"/>
      <c r="CU92" s="1"/>
      <c r="CV92" s="1"/>
      <c r="CW92" s="1"/>
    </row>
    <row r="93" spans="1:101" ht="28.95" customHeight="1" x14ac:dyDescent="0.3">
      <c r="A93" s="1"/>
      <c r="B93" s="1"/>
      <c r="C93" s="296"/>
      <c r="D93" s="253"/>
      <c r="E93" s="23"/>
      <c r="F93" s="308"/>
      <c r="G93" s="23"/>
      <c r="H93" s="23"/>
      <c r="I93" s="310"/>
      <c r="J93" s="23"/>
      <c r="K93" s="309"/>
      <c r="L93" s="123"/>
      <c r="M93" s="309"/>
      <c r="N93" s="310"/>
      <c r="O93" s="23"/>
      <c r="P93" s="23"/>
      <c r="Q93" s="311"/>
      <c r="R93" s="311"/>
      <c r="S93" s="111"/>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1"/>
      <c r="CO93" s="1"/>
      <c r="CP93" s="1"/>
      <c r="CQ93" s="1"/>
      <c r="CR93" s="1"/>
      <c r="CS93" s="1"/>
      <c r="CT93" s="1"/>
      <c r="CU93" s="1"/>
      <c r="CV93" s="1"/>
      <c r="CW93" s="1"/>
    </row>
    <row r="94" spans="1:101" ht="28.8" x14ac:dyDescent="0.3">
      <c r="A94" s="1"/>
      <c r="B94" s="1"/>
      <c r="C94" s="296"/>
      <c r="D94" s="253"/>
      <c r="E94" s="23"/>
      <c r="F94" s="117" t="s">
        <v>205</v>
      </c>
      <c r="G94" s="3"/>
      <c r="H94" s="23" t="s">
        <v>206</v>
      </c>
      <c r="I94" s="196">
        <f>Nettoppgraderingsramme!E10</f>
        <v>3064000</v>
      </c>
      <c r="J94" s="23"/>
      <c r="K94" s="143"/>
      <c r="L94" s="143"/>
      <c r="M94" s="3"/>
      <c r="N94" s="135">
        <f>I94</f>
        <v>3064000</v>
      </c>
      <c r="O94" s="36"/>
      <c r="P94" s="136"/>
      <c r="Q94" s="311"/>
      <c r="R94" s="311"/>
      <c r="S94" s="5"/>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1"/>
      <c r="CO94" s="1"/>
      <c r="CP94" s="1"/>
      <c r="CQ94" s="1"/>
      <c r="CR94" s="1"/>
      <c r="CS94" s="1"/>
      <c r="CT94" s="1"/>
      <c r="CU94" s="1"/>
      <c r="CV94" s="1"/>
      <c r="CW94" s="1"/>
    </row>
    <row r="95" spans="1:101" ht="28.8" x14ac:dyDescent="0.3">
      <c r="A95" s="1"/>
      <c r="B95" s="1"/>
      <c r="C95" s="296"/>
      <c r="D95" s="253"/>
      <c r="E95" s="23"/>
      <c r="F95" s="117" t="s">
        <v>207</v>
      </c>
      <c r="G95" s="3"/>
      <c r="H95" s="23" t="s">
        <v>206</v>
      </c>
      <c r="I95" s="197">
        <f>Energiinfrastruktur!D15</f>
        <v>0</v>
      </c>
      <c r="J95" s="23"/>
      <c r="K95" s="220">
        <f>K65</f>
        <v>0.44790000000000002</v>
      </c>
      <c r="L95" s="23"/>
      <c r="M95" s="137">
        <v>0.5</v>
      </c>
      <c r="N95" s="135">
        <f>M95*I95+M95*I95*(1+K95)</f>
        <v>0</v>
      </c>
      <c r="O95" s="36"/>
      <c r="P95" s="136"/>
      <c r="Q95" s="311"/>
      <c r="R95" s="311"/>
      <c r="S95" s="5"/>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row>
    <row r="96" spans="1:101" x14ac:dyDescent="0.3">
      <c r="A96" s="1"/>
      <c r="B96" s="1"/>
      <c r="C96" s="296"/>
      <c r="D96" s="253"/>
      <c r="E96" s="23"/>
      <c r="F96" s="23"/>
      <c r="G96" s="3"/>
      <c r="H96" s="23"/>
      <c r="I96" s="23"/>
      <c r="J96" s="23"/>
      <c r="K96" s="23"/>
      <c r="L96" s="23"/>
      <c r="M96" s="23"/>
      <c r="N96" s="23"/>
      <c r="O96" s="36"/>
      <c r="P96" s="136"/>
      <c r="Q96" s="311"/>
      <c r="R96" s="311"/>
      <c r="S96" s="5"/>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row>
    <row r="97" spans="1:101" ht="28.8" x14ac:dyDescent="0.3">
      <c r="A97" s="1"/>
      <c r="B97" s="1"/>
      <c r="C97" s="296"/>
      <c r="D97" s="253"/>
      <c r="E97" s="23"/>
      <c r="F97" s="190" t="s">
        <v>208</v>
      </c>
      <c r="G97" s="3"/>
      <c r="H97" s="23" t="s">
        <v>206</v>
      </c>
      <c r="I97" s="196">
        <f>Nettoppgraderingsramme!E34</f>
        <v>0</v>
      </c>
      <c r="J97" s="23"/>
      <c r="K97" s="143"/>
      <c r="L97" s="143"/>
      <c r="M97" s="3"/>
      <c r="N97" s="135">
        <f>I97</f>
        <v>0</v>
      </c>
      <c r="O97" s="36"/>
      <c r="P97" s="136"/>
      <c r="Q97" s="311"/>
      <c r="R97" s="311"/>
      <c r="S97" s="5"/>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1"/>
      <c r="CO97" s="1"/>
      <c r="CP97" s="1"/>
      <c r="CQ97" s="1"/>
      <c r="CR97" s="1"/>
      <c r="CS97" s="1"/>
      <c r="CT97" s="1"/>
      <c r="CU97" s="1"/>
      <c r="CV97" s="1"/>
      <c r="CW97" s="1"/>
    </row>
    <row r="98" spans="1:101" ht="28.8" x14ac:dyDescent="0.3">
      <c r="A98" s="1"/>
      <c r="B98" s="1"/>
      <c r="C98" s="296"/>
      <c r="D98" s="253"/>
      <c r="E98" s="23"/>
      <c r="F98" s="191" t="s">
        <v>209</v>
      </c>
      <c r="G98" s="3"/>
      <c r="H98" s="23" t="s">
        <v>206</v>
      </c>
      <c r="I98" s="197">
        <f>Energiinfrastruktur!D33</f>
        <v>0</v>
      </c>
      <c r="J98" s="23"/>
      <c r="K98" s="220">
        <f>K65</f>
        <v>0.44790000000000002</v>
      </c>
      <c r="L98" s="23"/>
      <c r="M98" s="137">
        <v>1</v>
      </c>
      <c r="N98" s="135">
        <f>I98*(1+K98)</f>
        <v>0</v>
      </c>
      <c r="O98" s="36"/>
      <c r="P98" s="136"/>
      <c r="Q98" s="311"/>
      <c r="R98" s="311"/>
      <c r="S98" s="5"/>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row>
    <row r="99" spans="1:101" x14ac:dyDescent="0.3">
      <c r="A99" s="1"/>
      <c r="B99" s="1"/>
      <c r="C99" s="296"/>
      <c r="D99" s="253"/>
      <c r="E99" s="23"/>
      <c r="F99" s="23"/>
      <c r="G99" s="23"/>
      <c r="H99" s="23"/>
      <c r="I99" s="23"/>
      <c r="J99" s="23"/>
      <c r="K99" s="23"/>
      <c r="L99" s="23"/>
      <c r="M99" s="23"/>
      <c r="N99" s="23"/>
      <c r="O99" s="23"/>
      <c r="P99" s="23"/>
      <c r="Q99" s="311"/>
      <c r="R99" s="311"/>
      <c r="S99" s="5"/>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row>
    <row r="100" spans="1:101" ht="36.75" customHeight="1" x14ac:dyDescent="0.3">
      <c r="A100" s="1"/>
      <c r="B100" s="1"/>
      <c r="C100" s="296"/>
      <c r="D100" s="253"/>
      <c r="E100" s="1"/>
      <c r="F100" s="1"/>
      <c r="G100" s="1"/>
      <c r="H100" s="23"/>
      <c r="I100" s="189"/>
      <c r="J100" s="1"/>
      <c r="K100" s="1"/>
      <c r="L100" s="1"/>
      <c r="M100" s="1"/>
      <c r="N100" s="1"/>
      <c r="O100" s="1"/>
      <c r="P100" s="112"/>
      <c r="Q100" s="112"/>
      <c r="R100" s="1"/>
      <c r="S100" s="88"/>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row>
    <row r="101" spans="1:101" x14ac:dyDescent="0.3">
      <c r="A101" s="1"/>
      <c r="B101" s="1"/>
      <c r="C101" s="297"/>
      <c r="D101" s="98"/>
      <c r="E101" s="28"/>
      <c r="F101" s="6"/>
      <c r="G101" s="6"/>
      <c r="H101" s="6"/>
      <c r="I101" s="6"/>
      <c r="J101" s="6"/>
      <c r="K101" s="6"/>
      <c r="L101" s="6"/>
      <c r="M101" s="39"/>
      <c r="N101" s="39"/>
      <c r="O101" s="39"/>
      <c r="P101" s="39"/>
      <c r="Q101" s="39"/>
      <c r="R101" s="39"/>
      <c r="S101" s="89"/>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1"/>
      <c r="CO101" s="1"/>
      <c r="CP101" s="1"/>
      <c r="CQ101" s="1"/>
      <c r="CR101" s="1"/>
      <c r="CS101" s="1"/>
      <c r="CT101" s="1"/>
      <c r="CU101" s="1"/>
      <c r="CV101" s="1"/>
      <c r="CW101" s="1"/>
    </row>
    <row r="102" spans="1:101" x14ac:dyDescent="0.3">
      <c r="A102" s="1"/>
      <c r="B102" s="1"/>
      <c r="C102" s="1"/>
      <c r="D102" s="1"/>
      <c r="E102" s="1"/>
      <c r="F102" s="105"/>
      <c r="G102" s="105"/>
      <c r="H102" s="105"/>
      <c r="I102" s="105"/>
      <c r="J102" s="105"/>
      <c r="K102" s="105"/>
      <c r="L102" s="105"/>
      <c r="M102" s="106"/>
      <c r="N102" s="106"/>
      <c r="O102" s="36"/>
      <c r="P102" s="36"/>
      <c r="Q102" s="36"/>
      <c r="R102" s="1"/>
      <c r="S102" s="1"/>
      <c r="T102" s="2"/>
      <c r="U102" s="2"/>
      <c r="V102" s="2"/>
      <c r="W102" s="2"/>
      <c r="X102" s="2"/>
      <c r="Y102" s="2"/>
      <c r="Z102" s="2"/>
      <c r="AA102" s="2"/>
      <c r="AB102" s="2"/>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row>
    <row r="103" spans="1:101" x14ac:dyDescent="0.3">
      <c r="A103" s="1"/>
      <c r="B103" s="1"/>
      <c r="C103" s="1"/>
      <c r="D103" s="1"/>
      <c r="E103" s="1"/>
      <c r="F103" s="3"/>
      <c r="G103" s="3"/>
      <c r="H103" s="3"/>
      <c r="I103" s="3"/>
      <c r="J103" s="3"/>
      <c r="K103" s="3"/>
      <c r="L103" s="3"/>
      <c r="M103" s="36"/>
      <c r="N103" s="36"/>
      <c r="O103" s="36"/>
      <c r="P103" s="36"/>
      <c r="Q103" s="36"/>
      <c r="R103" s="1"/>
      <c r="S103" s="1"/>
      <c r="T103" s="1"/>
      <c r="U103" s="1"/>
      <c r="V103" s="1"/>
      <c r="W103" s="1"/>
      <c r="X103" s="1"/>
      <c r="Y103" s="1"/>
      <c r="Z103" s="1"/>
      <c r="AA103" s="1"/>
      <c r="AB103" s="1"/>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1"/>
      <c r="CO103" s="1"/>
      <c r="CP103" s="1"/>
      <c r="CQ103" s="1"/>
      <c r="CR103" s="1"/>
      <c r="CS103" s="1"/>
      <c r="CT103" s="1"/>
      <c r="CU103" s="1"/>
      <c r="CV103" s="1"/>
      <c r="CW103" s="1"/>
    </row>
    <row r="104" spans="1:101" x14ac:dyDescent="0.3">
      <c r="A104" s="1"/>
      <c r="B104" s="1"/>
      <c r="C104" s="304" t="s">
        <v>284</v>
      </c>
      <c r="D104" s="53"/>
      <c r="E104" s="53"/>
      <c r="F104" s="125"/>
      <c r="G104" s="126"/>
      <c r="H104" s="126"/>
      <c r="I104" s="126"/>
      <c r="J104" s="126"/>
      <c r="K104" s="126"/>
      <c r="L104" s="126"/>
      <c r="M104" s="126"/>
      <c r="N104" s="92"/>
      <c r="O104" s="92"/>
      <c r="P104" s="92"/>
      <c r="Q104" s="92"/>
      <c r="R104" s="53"/>
      <c r="S104" s="93"/>
      <c r="T104" s="1"/>
      <c r="U104" s="1"/>
      <c r="V104" s="1"/>
      <c r="W104" s="1"/>
      <c r="X104" s="1"/>
      <c r="Y104" s="1"/>
      <c r="Z104" s="1"/>
      <c r="AA104" s="1"/>
      <c r="AB104" s="1"/>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1"/>
      <c r="CO104" s="1"/>
      <c r="CP104" s="1"/>
      <c r="CQ104" s="1"/>
      <c r="CR104" s="1"/>
      <c r="CS104" s="1"/>
      <c r="CT104" s="1"/>
      <c r="CU104" s="1"/>
      <c r="CV104" s="1"/>
      <c r="CW104" s="1"/>
    </row>
    <row r="105" spans="1:101" ht="28.95" customHeight="1" x14ac:dyDescent="0.3">
      <c r="A105" s="1"/>
      <c r="B105" s="1"/>
      <c r="C105" s="305"/>
      <c r="D105" s="1"/>
      <c r="E105" s="121" t="s">
        <v>285</v>
      </c>
      <c r="F105" s="122" t="s">
        <v>210</v>
      </c>
      <c r="G105" s="123" t="s">
        <v>291</v>
      </c>
      <c r="H105" s="123" t="s">
        <v>292</v>
      </c>
      <c r="I105" s="123"/>
      <c r="J105" s="123"/>
      <c r="K105" s="123"/>
      <c r="L105" s="123"/>
      <c r="M105" s="298" t="s">
        <v>309</v>
      </c>
      <c r="N105" s="298"/>
      <c r="O105" s="298"/>
      <c r="P105" s="298"/>
      <c r="Q105" s="298"/>
      <c r="R105" s="298"/>
      <c r="S105" s="88"/>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row>
    <row r="106" spans="1:101" ht="15" customHeight="1" x14ac:dyDescent="0.3">
      <c r="A106" s="1"/>
      <c r="B106" s="1"/>
      <c r="C106" s="305"/>
      <c r="D106" s="1"/>
      <c r="E106" s="121"/>
      <c r="F106" s="122"/>
      <c r="G106" s="123"/>
      <c r="H106" s="123"/>
      <c r="I106" s="123"/>
      <c r="J106" s="123"/>
      <c r="K106" s="123"/>
      <c r="L106" s="123"/>
      <c r="M106" s="298"/>
      <c r="N106" s="298"/>
      <c r="O106" s="298"/>
      <c r="P106" s="298"/>
      <c r="Q106" s="298"/>
      <c r="R106" s="298"/>
      <c r="S106" s="88"/>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row>
    <row r="107" spans="1:101" ht="14.7" customHeight="1" x14ac:dyDescent="0.3">
      <c r="A107" s="1"/>
      <c r="B107" s="1"/>
      <c r="C107" s="305"/>
      <c r="D107" s="253"/>
      <c r="E107" s="1" t="s">
        <v>286</v>
      </c>
      <c r="F107" s="100" t="s">
        <v>289</v>
      </c>
      <c r="G107" s="99">
        <v>454</v>
      </c>
      <c r="H107" s="99">
        <v>15084</v>
      </c>
      <c r="I107" s="123"/>
      <c r="J107" s="123"/>
      <c r="K107" s="123"/>
      <c r="L107" s="123"/>
      <c r="M107" s="298"/>
      <c r="N107" s="298"/>
      <c r="O107" s="298"/>
      <c r="P107" s="298"/>
      <c r="Q107" s="298"/>
      <c r="R107" s="298"/>
      <c r="S107" s="88"/>
      <c r="T107" s="1"/>
      <c r="U107" s="1"/>
      <c r="V107" s="1"/>
      <c r="W107" s="1"/>
      <c r="X107" s="1"/>
      <c r="Y107" s="1"/>
      <c r="Z107" s="1"/>
      <c r="AA107" s="1"/>
      <c r="AB107" s="1"/>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1"/>
      <c r="CO107" s="1"/>
      <c r="CP107" s="1"/>
      <c r="CQ107" s="1"/>
      <c r="CR107" s="1"/>
      <c r="CS107" s="1"/>
      <c r="CT107" s="1"/>
      <c r="CU107" s="1"/>
      <c r="CV107" s="1"/>
      <c r="CW107" s="1"/>
    </row>
    <row r="108" spans="1:101" x14ac:dyDescent="0.3">
      <c r="A108" s="1"/>
      <c r="B108" s="1"/>
      <c r="C108" s="305"/>
      <c r="D108" s="253"/>
      <c r="E108" s="1" t="s">
        <v>287</v>
      </c>
      <c r="F108" s="100" t="s">
        <v>289</v>
      </c>
      <c r="G108" s="99">
        <v>25</v>
      </c>
      <c r="H108" s="99">
        <v>800</v>
      </c>
      <c r="I108" s="123"/>
      <c r="J108" s="123"/>
      <c r="K108" s="123"/>
      <c r="L108" s="123"/>
      <c r="M108" s="298"/>
      <c r="N108" s="298"/>
      <c r="O108" s="298"/>
      <c r="P108" s="298"/>
      <c r="Q108" s="298"/>
      <c r="R108" s="298"/>
      <c r="S108" s="88"/>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row>
    <row r="109" spans="1:101" x14ac:dyDescent="0.3">
      <c r="A109" s="1"/>
      <c r="B109" s="1"/>
      <c r="C109" s="305"/>
      <c r="D109" s="253"/>
      <c r="E109" s="1" t="s">
        <v>288</v>
      </c>
      <c r="F109" s="100" t="s">
        <v>290</v>
      </c>
      <c r="G109" s="99">
        <v>0</v>
      </c>
      <c r="H109" s="99">
        <v>0</v>
      </c>
      <c r="I109" s="123"/>
      <c r="J109" s="123"/>
      <c r="K109" s="123"/>
      <c r="L109" s="123"/>
      <c r="M109" s="298"/>
      <c r="N109" s="298"/>
      <c r="O109" s="298"/>
      <c r="P109" s="298"/>
      <c r="Q109" s="298"/>
      <c r="R109" s="298"/>
      <c r="S109" s="88"/>
      <c r="T109" s="1"/>
      <c r="U109" s="1"/>
      <c r="V109" s="1"/>
      <c r="W109" s="1"/>
      <c r="X109" s="1"/>
      <c r="Y109" s="1"/>
      <c r="Z109" s="1"/>
      <c r="AA109" s="1"/>
      <c r="AB109" s="1"/>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1"/>
      <c r="CO109" s="1"/>
      <c r="CP109" s="1"/>
      <c r="CQ109" s="1"/>
      <c r="CR109" s="1"/>
      <c r="CS109" s="1"/>
      <c r="CT109" s="1"/>
      <c r="CU109" s="1"/>
      <c r="CV109" s="1"/>
      <c r="CW109" s="1"/>
    </row>
    <row r="110" spans="1:101" x14ac:dyDescent="0.3">
      <c r="A110" s="1"/>
      <c r="B110" s="1"/>
      <c r="C110" s="305"/>
      <c r="D110" s="23"/>
      <c r="E110" s="1"/>
      <c r="F110" s="23" t="s">
        <v>31</v>
      </c>
      <c r="G110" s="112">
        <f>SUM(G107:G109)</f>
        <v>479</v>
      </c>
      <c r="H110" s="112">
        <f>SUM(H107:H109)</f>
        <v>15884</v>
      </c>
      <c r="I110" s="112"/>
      <c r="J110" s="112"/>
      <c r="K110" s="123"/>
      <c r="L110" s="123"/>
      <c r="M110" s="298"/>
      <c r="N110" s="298"/>
      <c r="O110" s="298"/>
      <c r="P110" s="298"/>
      <c r="Q110" s="298"/>
      <c r="R110" s="298"/>
      <c r="S110" s="88"/>
      <c r="T110" s="1"/>
      <c r="U110" s="1"/>
      <c r="V110" s="1"/>
      <c r="W110" s="1"/>
      <c r="X110" s="1"/>
      <c r="Y110" s="1"/>
      <c r="Z110" s="1"/>
      <c r="AA110" s="1"/>
      <c r="AB110" s="1"/>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1"/>
      <c r="CO110" s="1"/>
      <c r="CP110" s="1"/>
      <c r="CQ110" s="1"/>
      <c r="CR110" s="1"/>
      <c r="CS110" s="1"/>
      <c r="CT110" s="1"/>
      <c r="CU110" s="1"/>
      <c r="CV110" s="1"/>
      <c r="CW110" s="1"/>
    </row>
    <row r="111" spans="1:101" x14ac:dyDescent="0.3">
      <c r="A111" s="1"/>
      <c r="B111" s="1"/>
      <c r="C111" s="306"/>
      <c r="D111" s="94"/>
      <c r="E111" s="17"/>
      <c r="F111" s="6"/>
      <c r="G111" s="169"/>
      <c r="H111" s="6"/>
      <c r="I111" s="6"/>
      <c r="J111" s="6"/>
      <c r="K111" s="6"/>
      <c r="L111" s="6"/>
      <c r="M111" s="43"/>
      <c r="N111" s="43"/>
      <c r="O111" s="43"/>
      <c r="P111" s="43"/>
      <c r="Q111" s="43"/>
      <c r="R111" s="17"/>
      <c r="S111" s="89"/>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1"/>
      <c r="CO111" s="1"/>
      <c r="CP111" s="1"/>
      <c r="CQ111" s="1"/>
      <c r="CR111" s="1"/>
      <c r="CS111" s="1"/>
      <c r="CT111" s="1"/>
      <c r="CU111" s="1"/>
      <c r="CV111" s="1"/>
      <c r="CW111" s="1"/>
    </row>
    <row r="112" spans="1:101" x14ac:dyDescent="0.3">
      <c r="A112" s="1"/>
      <c r="B112" s="1"/>
      <c r="C112" s="1"/>
      <c r="D112" s="91"/>
      <c r="E112" s="1"/>
      <c r="G112" s="106"/>
      <c r="H112" s="106"/>
      <c r="I112" s="106"/>
      <c r="J112" s="106"/>
      <c r="K112" s="105"/>
      <c r="L112" s="105"/>
      <c r="M112" s="106"/>
      <c r="N112" s="106"/>
      <c r="O112" s="36"/>
      <c r="P112" s="36"/>
      <c r="Q112" s="36"/>
      <c r="R112" s="1"/>
      <c r="S112" s="1"/>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1"/>
      <c r="CO112" s="1"/>
      <c r="CP112" s="1"/>
      <c r="CQ112" s="1"/>
      <c r="CR112" s="1"/>
      <c r="CS112" s="1"/>
      <c r="CT112" s="1"/>
      <c r="CU112" s="1"/>
      <c r="CV112" s="1"/>
      <c r="CW112" s="1"/>
    </row>
    <row r="113" spans="1:101" x14ac:dyDescent="0.3">
      <c r="A113" s="1"/>
      <c r="B113" s="1"/>
      <c r="C113" s="1"/>
      <c r="D113" s="91"/>
      <c r="E113" s="1"/>
      <c r="F113" s="3"/>
      <c r="G113" s="3"/>
      <c r="H113" s="3"/>
      <c r="I113" s="3"/>
      <c r="J113" s="3"/>
      <c r="K113" s="3"/>
      <c r="L113" s="3"/>
      <c r="M113" s="36"/>
      <c r="N113" s="36"/>
      <c r="O113" s="36"/>
      <c r="P113" s="36"/>
      <c r="Q113" s="36"/>
      <c r="R113" s="1"/>
      <c r="S113" s="1"/>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1"/>
      <c r="CO113" s="1"/>
      <c r="CP113" s="1"/>
      <c r="CQ113" s="1"/>
      <c r="CR113" s="1"/>
      <c r="CS113" s="1"/>
      <c r="CT113" s="1"/>
      <c r="CU113" s="1"/>
      <c r="CV113" s="1"/>
      <c r="CW113" s="1"/>
    </row>
    <row r="114" spans="1:101" ht="15" thickBot="1" x14ac:dyDescent="0.35">
      <c r="A114" s="1"/>
      <c r="B114" s="1"/>
      <c r="C114" s="1"/>
      <c r="D114" s="1"/>
      <c r="E114" s="1"/>
      <c r="F114" s="1"/>
      <c r="G114" s="1"/>
      <c r="H114" s="1"/>
      <c r="I114" s="1"/>
      <c r="J114" s="1"/>
      <c r="K114" s="1"/>
      <c r="L114" s="1"/>
      <c r="M114" s="15"/>
      <c r="N114" s="15"/>
      <c r="O114" s="15"/>
      <c r="P114" s="15"/>
      <c r="Q114" s="15"/>
      <c r="R114" s="1"/>
      <c r="S114" s="1"/>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1"/>
      <c r="CO114" s="1"/>
      <c r="CP114" s="1"/>
      <c r="CQ114" s="1"/>
      <c r="CR114" s="1"/>
      <c r="CS114" s="1"/>
      <c r="CT114" s="1"/>
      <c r="CU114" s="1"/>
      <c r="CV114" s="1"/>
      <c r="CW114" s="1"/>
    </row>
    <row r="115" spans="1:101" ht="21.6" thickBot="1" x14ac:dyDescent="0.45">
      <c r="A115" s="1"/>
      <c r="B115" s="1"/>
      <c r="C115" s="128" t="s">
        <v>293</v>
      </c>
      <c r="D115" s="129"/>
      <c r="E115" s="130"/>
      <c r="F115" s="131"/>
      <c r="G115" s="131"/>
      <c r="H115" s="131"/>
      <c r="I115" s="131"/>
      <c r="J115" s="131"/>
      <c r="K115" s="132"/>
      <c r="L115" s="132"/>
      <c r="M115" s="133"/>
      <c r="N115" s="134">
        <f>N88+N52+N34+N62+N12+M88</f>
        <v>0</v>
      </c>
      <c r="O115" s="134"/>
      <c r="P115" s="134"/>
      <c r="Q115" s="134"/>
      <c r="R115" s="134"/>
      <c r="S115" s="167"/>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1"/>
      <c r="CO115" s="1"/>
      <c r="CP115" s="1"/>
      <c r="CQ115" s="1"/>
      <c r="CR115" s="1"/>
      <c r="CS115" s="1"/>
      <c r="CT115" s="1"/>
      <c r="CU115" s="1"/>
      <c r="CV115" s="1"/>
      <c r="CW115" s="1"/>
    </row>
    <row r="116" spans="1:101" ht="21.6" thickBot="1" x14ac:dyDescent="0.45">
      <c r="A116" s="1"/>
      <c r="B116" s="1"/>
      <c r="C116" s="128" t="s">
        <v>294</v>
      </c>
      <c r="D116" s="129"/>
      <c r="E116" s="130"/>
      <c r="F116" s="131"/>
      <c r="G116" s="131"/>
      <c r="H116" s="131"/>
      <c r="I116" s="131"/>
      <c r="J116" s="131"/>
      <c r="K116" s="132"/>
      <c r="L116" s="132"/>
      <c r="M116" s="133"/>
      <c r="N116" s="134">
        <f>N94+N95+N97+N98</f>
        <v>3064000</v>
      </c>
      <c r="O116" s="134"/>
      <c r="P116" s="134"/>
      <c r="Q116" s="134"/>
      <c r="R116" s="134"/>
      <c r="S116" s="167"/>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1"/>
      <c r="CO116" s="1"/>
      <c r="CP116" s="1"/>
      <c r="CQ116" s="1"/>
      <c r="CR116" s="1"/>
      <c r="CS116" s="1"/>
      <c r="CT116" s="1"/>
      <c r="CU116" s="1"/>
      <c r="CV116" s="1"/>
      <c r="CW116" s="1"/>
    </row>
    <row r="117" spans="1:101" x14ac:dyDescent="0.3">
      <c r="A117" s="1"/>
      <c r="B117" s="1"/>
      <c r="C117" s="1"/>
      <c r="D117" s="158"/>
      <c r="E117" s="158"/>
      <c r="F117" s="158"/>
      <c r="G117" s="1"/>
      <c r="H117" s="158"/>
      <c r="I117" s="158"/>
      <c r="J117" s="158"/>
      <c r="K117" s="158"/>
      <c r="L117" s="158"/>
      <c r="M117" s="158"/>
      <c r="N117" s="159"/>
      <c r="O117" s="159"/>
      <c r="P117" s="159"/>
      <c r="Q117" s="159"/>
      <c r="R117" s="158"/>
      <c r="S117" s="158"/>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1"/>
      <c r="CO117" s="1"/>
      <c r="CP117" s="1"/>
      <c r="CQ117" s="1"/>
      <c r="CR117" s="1"/>
      <c r="CS117" s="1"/>
      <c r="CT117" s="1"/>
      <c r="CU117" s="1"/>
      <c r="CV117" s="1"/>
      <c r="CW117" s="1"/>
    </row>
    <row r="118" spans="1:101" ht="21" x14ac:dyDescent="0.4">
      <c r="A118" s="1"/>
      <c r="B118" s="166"/>
      <c r="C118" s="163" t="s">
        <v>260</v>
      </c>
      <c r="D118" s="160"/>
      <c r="E118" s="161"/>
      <c r="F118" s="162"/>
      <c r="G118" s="162"/>
      <c r="H118" s="162"/>
      <c r="I118" s="162"/>
      <c r="J118" s="162"/>
      <c r="K118" s="163"/>
      <c r="L118" s="163"/>
      <c r="M118" s="164"/>
      <c r="N118" s="165">
        <f>V71</f>
        <v>7929514.316674646</v>
      </c>
      <c r="O118" s="165"/>
      <c r="P118" s="165"/>
      <c r="Q118" s="165"/>
      <c r="R118" s="185"/>
      <c r="S118" s="162"/>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row>
    <row r="119" spans="1:101" x14ac:dyDescent="0.3">
      <c r="A119" s="1"/>
      <c r="B119" s="1"/>
      <c r="C119" s="1"/>
      <c r="D119" s="1"/>
      <c r="E119" s="1"/>
      <c r="F119" s="1"/>
      <c r="G119" s="1"/>
      <c r="H119" s="1"/>
      <c r="I119" s="1"/>
      <c r="J119" s="1"/>
      <c r="K119" s="1"/>
      <c r="L119" s="1"/>
      <c r="M119" s="1"/>
      <c r="N119" s="12"/>
      <c r="O119" s="12"/>
      <c r="P119" s="12"/>
      <c r="Q119" s="12"/>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row>
    <row r="120" spans="1:10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row>
    <row r="121" spans="1:101" x14ac:dyDescent="0.3">
      <c r="A121" s="1"/>
      <c r="B121" s="1"/>
      <c r="C121" s="145" t="s">
        <v>211</v>
      </c>
      <c r="D121" s="10"/>
      <c r="E121" s="10"/>
      <c r="F121" s="10"/>
      <c r="G121" s="10"/>
      <c r="H121" s="10"/>
      <c r="I121" s="10"/>
      <c r="J121" s="10"/>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row>
    <row r="122" spans="1:101" x14ac:dyDescent="0.3">
      <c r="A122" s="1"/>
      <c r="B122" s="1"/>
      <c r="C122" s="95" t="s">
        <v>295</v>
      </c>
      <c r="D122" s="10"/>
      <c r="E122" s="10"/>
      <c r="F122" s="10"/>
      <c r="G122" s="10"/>
      <c r="H122" s="10"/>
      <c r="I122" s="10"/>
      <c r="J122" s="10"/>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row>
    <row r="123" spans="1:101" x14ac:dyDescent="0.3">
      <c r="A123" s="1"/>
      <c r="B123" s="1"/>
      <c r="C123" s="15"/>
      <c r="D123" s="10"/>
      <c r="E123" s="10"/>
      <c r="F123" s="10"/>
      <c r="G123" s="10"/>
      <c r="H123" s="10"/>
      <c r="I123" s="10"/>
      <c r="J123" s="10"/>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row>
    <row r="124" spans="1:101" x14ac:dyDescent="0.3">
      <c r="A124" s="1"/>
      <c r="B124" s="1"/>
      <c r="C124" s="15"/>
      <c r="D124" s="10"/>
      <c r="E124" s="10"/>
      <c r="F124" s="10"/>
      <c r="G124" s="10"/>
      <c r="H124" s="10"/>
      <c r="I124" s="10"/>
      <c r="J124" s="10"/>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row>
    <row r="125" spans="1:101" x14ac:dyDescent="0.3">
      <c r="A125" s="1"/>
      <c r="B125" s="1"/>
      <c r="C125" s="192" t="s">
        <v>111</v>
      </c>
      <c r="D125" s="193" t="s">
        <v>296</v>
      </c>
      <c r="E125" s="10"/>
      <c r="F125" s="10"/>
      <c r="G125" s="10"/>
      <c r="H125" s="10"/>
      <c r="I125" s="10"/>
      <c r="J125" s="10"/>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row>
    <row r="126" spans="1:101" x14ac:dyDescent="0.3">
      <c r="A126" s="1"/>
      <c r="B126" s="1"/>
      <c r="C126" s="194" t="s">
        <v>111</v>
      </c>
      <c r="D126" s="195" t="s">
        <v>297</v>
      </c>
      <c r="E126" s="10"/>
      <c r="F126" s="10"/>
      <c r="G126" s="10"/>
      <c r="H126" s="10"/>
      <c r="I126" s="10"/>
      <c r="J126" s="10"/>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row>
    <row r="127" spans="1:101" x14ac:dyDescent="0.3">
      <c r="A127" s="1"/>
      <c r="B127" s="1"/>
      <c r="C127" s="1"/>
      <c r="D127" s="1"/>
      <c r="E127" s="10"/>
      <c r="F127" s="10"/>
      <c r="G127" s="10"/>
      <c r="H127" s="10"/>
      <c r="I127" s="10"/>
      <c r="J127" s="10"/>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row>
    <row r="128" spans="1:101" x14ac:dyDescent="0.3">
      <c r="A128" s="1"/>
      <c r="B128" s="1"/>
      <c r="C128" s="15"/>
      <c r="D128" s="10"/>
      <c r="E128" s="10"/>
      <c r="F128" s="10"/>
      <c r="G128" s="10"/>
      <c r="H128" s="108"/>
      <c r="I128" s="108"/>
      <c r="J128" s="108"/>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row>
    <row r="129" spans="1:101" x14ac:dyDescent="0.3">
      <c r="A129" s="1"/>
      <c r="B129" s="1"/>
      <c r="C129" s="15"/>
      <c r="D129" s="10"/>
      <c r="E129" s="10"/>
      <c r="F129" s="10"/>
      <c r="G129" s="10"/>
      <c r="H129" s="109"/>
      <c r="I129" s="109"/>
      <c r="J129" s="109"/>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row>
    <row r="130" spans="1:101" x14ac:dyDescent="0.3">
      <c r="A130" s="1"/>
      <c r="B130" s="1"/>
      <c r="C130" s="15"/>
      <c r="D130" s="10"/>
      <c r="E130" s="10"/>
      <c r="F130" s="10"/>
      <c r="G130" s="10"/>
      <c r="H130" s="109"/>
      <c r="I130" s="109"/>
      <c r="J130" s="10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row>
    <row r="131" spans="1:101" x14ac:dyDescent="0.3">
      <c r="A131" s="1"/>
      <c r="B131" s="1"/>
      <c r="C131" s="15"/>
      <c r="D131" s="10"/>
      <c r="E131" s="10"/>
      <c r="F131" s="10"/>
      <c r="G131" s="10"/>
      <c r="H131" s="110"/>
      <c r="I131" s="110"/>
      <c r="J131" s="110"/>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row>
    <row r="132" spans="1:101" x14ac:dyDescent="0.3">
      <c r="A132" s="1"/>
      <c r="B132" s="1"/>
      <c r="C132" s="15"/>
      <c r="D132" s="10"/>
      <c r="E132" s="10"/>
      <c r="F132" s="10"/>
      <c r="G132" s="10"/>
      <c r="H132" s="124"/>
      <c r="I132" s="124"/>
      <c r="J132" s="124"/>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row>
    <row r="133" spans="1:101" x14ac:dyDescent="0.3">
      <c r="A133" s="1"/>
      <c r="B133" s="1"/>
      <c r="C133" s="15"/>
      <c r="D133" s="10"/>
      <c r="E133" s="10"/>
      <c r="F133" s="10"/>
      <c r="G133" s="10"/>
      <c r="H133" s="109"/>
      <c r="I133" s="109"/>
      <c r="J133" s="109"/>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row>
    <row r="134" spans="1:101" x14ac:dyDescent="0.3">
      <c r="A134" s="1"/>
      <c r="B134" s="1"/>
      <c r="C134" s="15"/>
      <c r="D134" s="10"/>
      <c r="E134" s="10"/>
      <c r="F134" s="10"/>
      <c r="G134" s="10"/>
      <c r="H134" s="109"/>
      <c r="I134" s="109"/>
      <c r="J134" s="109"/>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row>
    <row r="135" spans="1:101" x14ac:dyDescent="0.3">
      <c r="A135" s="1"/>
      <c r="B135" s="1"/>
      <c r="C135" s="15"/>
      <c r="D135" s="10"/>
      <c r="E135" s="10"/>
      <c r="F135" s="10"/>
      <c r="G135" s="10"/>
      <c r="H135" s="109"/>
      <c r="I135" s="109"/>
      <c r="J135" s="10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row>
    <row r="136" spans="1:101" x14ac:dyDescent="0.3">
      <c r="A136" s="1"/>
      <c r="B136" s="1"/>
      <c r="C136" s="15"/>
      <c r="D136" s="10"/>
      <c r="E136" s="10"/>
      <c r="F136" s="10"/>
      <c r="G136" s="10"/>
      <c r="H136" s="124"/>
      <c r="I136" s="124"/>
      <c r="J136" s="124"/>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row>
    <row r="137" spans="1:101" x14ac:dyDescent="0.3">
      <c r="A137" s="1"/>
      <c r="B137" s="1"/>
      <c r="C137" s="15"/>
      <c r="D137" s="10"/>
      <c r="E137" s="10"/>
      <c r="F137" s="10"/>
      <c r="G137" s="10"/>
      <c r="H137" s="109"/>
      <c r="I137" s="109"/>
      <c r="J137" s="109"/>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row>
    <row r="138" spans="1:101" x14ac:dyDescent="0.3">
      <c r="A138" s="1"/>
      <c r="B138" s="1"/>
      <c r="C138" s="15"/>
      <c r="D138" s="10"/>
      <c r="E138" s="10"/>
      <c r="F138" s="10"/>
      <c r="G138" s="10"/>
      <c r="H138" s="109"/>
      <c r="I138" s="109"/>
      <c r="J138" s="109"/>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row>
    <row r="139" spans="1:101" x14ac:dyDescent="0.3">
      <c r="A139" s="1"/>
      <c r="B139" s="1"/>
      <c r="C139" s="15"/>
      <c r="D139" s="10"/>
      <c r="E139" s="10"/>
      <c r="F139" s="10"/>
      <c r="G139" s="10"/>
      <c r="H139" s="109"/>
      <c r="I139" s="109"/>
      <c r="J139" s="10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row>
    <row r="140" spans="1:101" x14ac:dyDescent="0.3">
      <c r="A140" s="1"/>
      <c r="B140" s="1"/>
      <c r="C140" s="15"/>
      <c r="D140" s="10"/>
      <c r="E140" s="10"/>
      <c r="F140" s="10"/>
      <c r="G140" s="10"/>
      <c r="H140" s="124"/>
      <c r="I140" s="124"/>
      <c r="J140" s="124"/>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row>
    <row r="141" spans="1:101" x14ac:dyDescent="0.3">
      <c r="A141" s="1"/>
      <c r="B141" s="1"/>
      <c r="C141" s="15"/>
      <c r="D141" s="10"/>
      <c r="E141" s="10"/>
      <c r="F141" s="10"/>
      <c r="G141" s="10"/>
      <c r="H141" s="109"/>
      <c r="I141" s="109"/>
      <c r="J141" s="109"/>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row>
    <row r="142" spans="1:101" x14ac:dyDescent="0.3">
      <c r="A142" s="1"/>
      <c r="B142" s="1"/>
      <c r="C142" s="15"/>
      <c r="D142" s="10"/>
      <c r="E142" s="10"/>
      <c r="F142" s="10"/>
      <c r="G142" s="10"/>
      <c r="H142" s="109"/>
      <c r="I142" s="109"/>
      <c r="J142" s="109"/>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row>
    <row r="143" spans="1:101" x14ac:dyDescent="0.3">
      <c r="A143" s="1"/>
      <c r="B143" s="1"/>
      <c r="C143" s="15"/>
      <c r="D143" s="10"/>
      <c r="E143" s="10"/>
      <c r="F143" s="10"/>
      <c r="G143" s="10"/>
      <c r="H143" s="109"/>
      <c r="I143" s="109"/>
      <c r="J143" s="10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row>
    <row r="144" spans="1:101" x14ac:dyDescent="0.3">
      <c r="A144" s="1"/>
      <c r="B144" s="1"/>
      <c r="C144" s="15"/>
      <c r="D144" s="10"/>
      <c r="E144" s="10"/>
      <c r="F144" s="10"/>
      <c r="G144" s="10"/>
      <c r="H144" s="10"/>
      <c r="I144" s="10"/>
      <c r="J144" s="10"/>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row>
    <row r="145" spans="1:101" x14ac:dyDescent="0.3">
      <c r="A145" s="1"/>
      <c r="B145" s="1"/>
      <c r="C145" s="15"/>
      <c r="D145" s="10"/>
      <c r="E145" s="10"/>
      <c r="F145" s="10"/>
      <c r="G145" s="10"/>
      <c r="H145" s="10"/>
      <c r="I145" s="10"/>
      <c r="J145" s="10"/>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row>
    <row r="146" spans="1:101" x14ac:dyDescent="0.3">
      <c r="A146" s="1"/>
      <c r="B146" s="1"/>
      <c r="C146" s="15"/>
      <c r="D146" s="10"/>
      <c r="E146" s="10"/>
      <c r="F146" s="10"/>
      <c r="G146" s="10"/>
      <c r="H146" s="10"/>
      <c r="I146" s="10"/>
      <c r="J146" s="10"/>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row>
    <row r="147" spans="1:101" x14ac:dyDescent="0.3">
      <c r="A147" s="1"/>
      <c r="B147" s="1"/>
      <c r="C147" s="15"/>
      <c r="D147" s="10"/>
      <c r="E147" s="10"/>
      <c r="F147" s="10"/>
      <c r="G147" s="10"/>
      <c r="H147" s="10"/>
      <c r="I147" s="10"/>
      <c r="J147" s="10"/>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row>
    <row r="148" spans="1:101" x14ac:dyDescent="0.3">
      <c r="A148" s="1"/>
      <c r="B148" s="1"/>
      <c r="C148" s="15"/>
      <c r="D148" s="10"/>
      <c r="E148" s="10"/>
      <c r="F148" s="10"/>
      <c r="G148" s="10"/>
      <c r="H148" s="10"/>
      <c r="I148" s="10"/>
      <c r="J148" s="10"/>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row>
    <row r="149" spans="1:101" x14ac:dyDescent="0.3">
      <c r="A149" s="1"/>
      <c r="B149" s="1"/>
      <c r="C149" s="15"/>
      <c r="D149" s="10"/>
      <c r="E149" s="10"/>
      <c r="F149" s="10"/>
      <c r="G149" s="10"/>
      <c r="H149" s="10"/>
      <c r="I149" s="10"/>
      <c r="J149" s="10"/>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row>
    <row r="150" spans="1:101" x14ac:dyDescent="0.3">
      <c r="A150" s="1"/>
      <c r="B150" s="1"/>
      <c r="C150" s="15"/>
      <c r="D150" s="10"/>
      <c r="E150" s="10"/>
      <c r="F150" s="10"/>
      <c r="G150" s="10"/>
      <c r="H150" s="10"/>
      <c r="I150" s="10"/>
      <c r="J150" s="10"/>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row>
    <row r="151" spans="1:101" x14ac:dyDescent="0.3">
      <c r="A151" s="1"/>
      <c r="B151" s="1"/>
      <c r="C151" s="15"/>
      <c r="D151" s="10"/>
      <c r="E151" s="10"/>
      <c r="F151" s="10"/>
      <c r="G151" s="10"/>
      <c r="H151" s="10"/>
      <c r="I151" s="10"/>
      <c r="J151" s="10"/>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row>
    <row r="152" spans="1:101" x14ac:dyDescent="0.3">
      <c r="A152" s="1"/>
      <c r="B152" s="1"/>
      <c r="C152" s="15"/>
      <c r="D152" s="10"/>
      <c r="E152" s="10"/>
      <c r="F152" s="10"/>
      <c r="G152" s="10"/>
      <c r="H152" s="10"/>
      <c r="I152" s="10"/>
      <c r="J152" s="10"/>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row>
    <row r="153" spans="1:101" x14ac:dyDescent="0.3">
      <c r="A153" s="1"/>
      <c r="B153" s="1"/>
      <c r="C153" s="15"/>
      <c r="D153" s="10"/>
      <c r="E153" s="10"/>
      <c r="F153" s="10"/>
      <c r="G153" s="10"/>
      <c r="H153" s="10"/>
      <c r="I153" s="10"/>
      <c r="J153" s="10"/>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row>
    <row r="154" spans="1:101" x14ac:dyDescent="0.3">
      <c r="A154" s="1"/>
      <c r="B154" s="1"/>
      <c r="C154" s="15"/>
      <c r="D154" s="10"/>
      <c r="E154" s="10"/>
      <c r="F154" s="10"/>
      <c r="G154" s="10"/>
      <c r="H154" s="10"/>
      <c r="I154" s="10"/>
      <c r="J154" s="10"/>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row>
    <row r="155" spans="1:101" x14ac:dyDescent="0.3">
      <c r="A155" s="1"/>
      <c r="B155" s="1"/>
      <c r="C155" s="15"/>
      <c r="D155" s="10"/>
      <c r="E155" s="10"/>
      <c r="F155" s="10"/>
      <c r="G155" s="10"/>
      <c r="H155" s="10"/>
      <c r="I155" s="10"/>
      <c r="J155" s="10"/>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row>
    <row r="156" spans="1:101" x14ac:dyDescent="0.3">
      <c r="A156" s="1"/>
      <c r="B156" s="1"/>
      <c r="C156" s="15"/>
      <c r="D156" s="10"/>
      <c r="E156" s="10"/>
      <c r="F156" s="10"/>
      <c r="G156" s="10"/>
      <c r="H156" s="10"/>
      <c r="I156" s="10"/>
      <c r="J156" s="10"/>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row>
    <row r="157" spans="1:101" x14ac:dyDescent="0.3">
      <c r="A157" s="1"/>
      <c r="B157" s="1"/>
      <c r="C157" s="15"/>
      <c r="D157" s="10"/>
      <c r="E157" s="10"/>
      <c r="F157" s="10"/>
      <c r="G157" s="10"/>
      <c r="H157" s="10"/>
      <c r="I157" s="10"/>
      <c r="J157" s="10"/>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row>
    <row r="158" spans="1:101" x14ac:dyDescent="0.3">
      <c r="A158" s="1"/>
      <c r="B158" s="1"/>
      <c r="C158" s="15"/>
      <c r="D158" s="10"/>
      <c r="E158" s="10"/>
      <c r="F158" s="10"/>
      <c r="G158" s="10"/>
      <c r="H158" s="10"/>
      <c r="I158" s="10"/>
      <c r="J158" s="10"/>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row>
    <row r="159" spans="1:101" x14ac:dyDescent="0.3">
      <c r="A159" s="1"/>
      <c r="B159" s="1"/>
      <c r="C159" s="15"/>
      <c r="D159" s="10"/>
      <c r="E159" s="10"/>
      <c r="F159" s="10"/>
      <c r="G159" s="10"/>
      <c r="H159" s="10"/>
      <c r="I159" s="10"/>
      <c r="J159" s="10"/>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row>
    <row r="160" spans="1:101" x14ac:dyDescent="0.3">
      <c r="A160" s="1"/>
      <c r="B160" s="1"/>
      <c r="C160" s="15"/>
      <c r="D160" s="10"/>
      <c r="E160" s="10"/>
      <c r="F160" s="10"/>
      <c r="G160" s="10"/>
      <c r="H160" s="10"/>
      <c r="I160" s="10"/>
      <c r="J160" s="10"/>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row>
    <row r="161" spans="1:101" x14ac:dyDescent="0.3">
      <c r="A161" s="1"/>
      <c r="B161" s="1"/>
      <c r="C161" s="15"/>
      <c r="D161" s="10"/>
      <c r="E161" s="10"/>
      <c r="F161" s="10"/>
      <c r="G161" s="10"/>
      <c r="H161" s="10"/>
      <c r="I161" s="10"/>
      <c r="J161" s="10"/>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row>
    <row r="162" spans="1:101" x14ac:dyDescent="0.3">
      <c r="A162" s="1"/>
      <c r="B162" s="1"/>
      <c r="C162" s="15"/>
      <c r="D162" s="10"/>
      <c r="E162" s="10"/>
      <c r="F162" s="10"/>
      <c r="G162" s="10"/>
      <c r="H162" s="10"/>
      <c r="I162" s="10"/>
      <c r="J162" s="10"/>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row>
    <row r="163" spans="1:101" x14ac:dyDescent="0.3">
      <c r="A163" s="1"/>
      <c r="B163" s="1"/>
      <c r="C163" s="15"/>
      <c r="D163" s="10"/>
      <c r="E163" s="10"/>
      <c r="F163" s="10"/>
      <c r="G163" s="10"/>
      <c r="H163" s="10"/>
      <c r="I163" s="10"/>
      <c r="J163" s="10"/>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row>
    <row r="164" spans="1:101" x14ac:dyDescent="0.3">
      <c r="A164" s="1"/>
      <c r="B164" s="1"/>
      <c r="C164" s="15"/>
      <c r="D164" s="10"/>
      <c r="E164" s="10"/>
      <c r="F164" s="10"/>
      <c r="G164" s="10"/>
      <c r="H164" s="10"/>
      <c r="I164" s="10"/>
      <c r="J164" s="10"/>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row>
    <row r="165" spans="1:101" x14ac:dyDescent="0.3">
      <c r="A165" s="1"/>
      <c r="B165" s="1"/>
      <c r="C165" s="15"/>
      <c r="D165" s="10"/>
      <c r="E165" s="10"/>
      <c r="F165" s="10"/>
      <c r="G165" s="10"/>
      <c r="H165" s="10"/>
      <c r="I165" s="10"/>
      <c r="J165" s="10"/>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row>
    <row r="166" spans="1:101" x14ac:dyDescent="0.3">
      <c r="A166" s="1"/>
      <c r="B166" s="1"/>
      <c r="C166" s="15"/>
      <c r="D166" s="10"/>
      <c r="E166" s="10"/>
      <c r="F166" s="10"/>
      <c r="G166" s="10"/>
      <c r="H166" s="10"/>
      <c r="I166" s="10"/>
      <c r="J166" s="10"/>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row>
    <row r="167" spans="1:101" x14ac:dyDescent="0.3">
      <c r="A167" s="1"/>
      <c r="B167" s="1"/>
      <c r="C167" s="15"/>
      <c r="D167" s="10"/>
      <c r="E167" s="10"/>
      <c r="F167" s="10"/>
      <c r="G167" s="10"/>
      <c r="H167" s="10"/>
      <c r="I167" s="10"/>
      <c r="J167" s="10"/>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row>
    <row r="168" spans="1:101" x14ac:dyDescent="0.3">
      <c r="A168" s="1"/>
      <c r="B168" s="1"/>
      <c r="C168" s="15"/>
      <c r="D168" s="10"/>
      <c r="E168" s="10"/>
      <c r="F168" s="10"/>
      <c r="G168" s="10"/>
      <c r="H168" s="10"/>
      <c r="I168" s="10"/>
      <c r="J168" s="10"/>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row>
    <row r="169" spans="1:101" x14ac:dyDescent="0.3">
      <c r="A169" s="1"/>
      <c r="B169" s="1"/>
      <c r="C169" s="15"/>
      <c r="D169" s="10"/>
      <c r="E169" s="10"/>
      <c r="F169" s="10"/>
      <c r="G169" s="10"/>
      <c r="H169" s="10"/>
      <c r="I169" s="10"/>
      <c r="J169" s="10"/>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row>
    <row r="170" spans="1:101" x14ac:dyDescent="0.3">
      <c r="A170" s="1"/>
      <c r="B170" s="1"/>
      <c r="C170" s="15"/>
      <c r="D170" s="10"/>
      <c r="E170" s="10"/>
      <c r="F170" s="10"/>
      <c r="G170" s="10"/>
      <c r="H170" s="10"/>
      <c r="I170" s="10"/>
      <c r="J170" s="10"/>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row>
    <row r="171" spans="1:101" x14ac:dyDescent="0.3">
      <c r="A171" s="1"/>
      <c r="B171" s="1"/>
      <c r="C171" s="15"/>
      <c r="D171" s="10"/>
      <c r="E171" s="10"/>
      <c r="F171" s="10"/>
      <c r="G171" s="10"/>
      <c r="H171" s="10"/>
      <c r="I171" s="10"/>
      <c r="J171" s="10"/>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row>
    <row r="172" spans="1:101" x14ac:dyDescent="0.3">
      <c r="A172" s="1"/>
      <c r="B172" s="1"/>
      <c r="C172" s="15"/>
      <c r="D172" s="10"/>
      <c r="E172" s="10"/>
      <c r="F172" s="10"/>
      <c r="G172" s="10"/>
      <c r="H172" s="10"/>
      <c r="I172" s="10"/>
      <c r="J172" s="10"/>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row>
    <row r="173" spans="1:101" x14ac:dyDescent="0.3">
      <c r="A173" s="1"/>
      <c r="B173" s="1"/>
      <c r="C173" s="15"/>
      <c r="D173" s="10"/>
      <c r="E173" s="10"/>
      <c r="F173" s="10"/>
      <c r="G173" s="10"/>
      <c r="H173" s="10"/>
      <c r="I173" s="10"/>
      <c r="J173" s="10"/>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row>
    <row r="174" spans="1:101" x14ac:dyDescent="0.3">
      <c r="A174" s="1"/>
      <c r="B174" s="1"/>
      <c r="C174" s="15"/>
      <c r="D174" s="10"/>
      <c r="E174" s="10"/>
      <c r="F174" s="10"/>
      <c r="G174" s="10"/>
      <c r="H174" s="10"/>
      <c r="I174" s="10"/>
      <c r="J174" s="10"/>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row>
    <row r="175" spans="1:101" x14ac:dyDescent="0.3">
      <c r="A175" s="1"/>
      <c r="B175" s="1"/>
      <c r="C175" s="15"/>
      <c r="D175" s="10"/>
      <c r="E175" s="10"/>
      <c r="F175" s="10"/>
      <c r="G175" s="10"/>
      <c r="H175" s="10"/>
      <c r="I175" s="10"/>
      <c r="J175" s="10"/>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row>
    <row r="176" spans="1:101" x14ac:dyDescent="0.3">
      <c r="A176" s="1"/>
      <c r="B176" s="1"/>
      <c r="C176" s="15"/>
      <c r="D176" s="10"/>
      <c r="E176" s="10"/>
      <c r="F176" s="10"/>
      <c r="G176" s="10"/>
      <c r="H176" s="10"/>
      <c r="I176" s="10"/>
      <c r="J176" s="10"/>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row>
    <row r="177" spans="1:101" x14ac:dyDescent="0.3">
      <c r="A177" s="1"/>
      <c r="B177" s="1"/>
      <c r="C177" s="15"/>
      <c r="D177" s="10"/>
      <c r="E177" s="10"/>
      <c r="F177" s="10"/>
      <c r="G177" s="10"/>
      <c r="H177" s="10"/>
      <c r="I177" s="10"/>
      <c r="J177" s="10"/>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row>
    <row r="178" spans="1:101" x14ac:dyDescent="0.3">
      <c r="A178" s="1"/>
      <c r="B178" s="1"/>
      <c r="C178" s="15"/>
      <c r="D178" s="10"/>
      <c r="E178" s="10"/>
      <c r="F178" s="10"/>
      <c r="G178" s="10"/>
      <c r="H178" s="10"/>
      <c r="I178" s="10"/>
      <c r="J178" s="10"/>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row>
    <row r="179" spans="1:101" x14ac:dyDescent="0.3">
      <c r="A179" s="1"/>
      <c r="B179" s="1"/>
      <c r="C179" s="15"/>
      <c r="D179" s="10"/>
      <c r="E179" s="10"/>
      <c r="F179" s="10"/>
      <c r="G179" s="10"/>
      <c r="H179" s="10"/>
      <c r="I179" s="10"/>
      <c r="J179" s="10"/>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row>
    <row r="180" spans="1:101" x14ac:dyDescent="0.3">
      <c r="A180" s="1"/>
      <c r="B180" s="1"/>
      <c r="C180" s="15"/>
      <c r="D180" s="10"/>
      <c r="E180" s="10"/>
      <c r="F180" s="10"/>
      <c r="G180" s="10"/>
      <c r="H180" s="10"/>
      <c r="I180" s="10"/>
      <c r="J180" s="10"/>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row>
    <row r="181" spans="1:101" x14ac:dyDescent="0.3">
      <c r="A181" s="1"/>
      <c r="B181" s="1"/>
      <c r="C181" s="15"/>
      <c r="D181" s="10"/>
      <c r="E181" s="10"/>
      <c r="F181" s="10"/>
      <c r="G181" s="10"/>
      <c r="H181" s="10"/>
      <c r="I181" s="10"/>
      <c r="J181" s="10"/>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row>
    <row r="182" spans="1:101" x14ac:dyDescent="0.3">
      <c r="A182" s="1"/>
      <c r="B182" s="1"/>
      <c r="C182" s="15"/>
      <c r="D182" s="10"/>
      <c r="E182" s="10"/>
      <c r="F182" s="10"/>
      <c r="G182" s="10"/>
      <c r="H182" s="10"/>
      <c r="I182" s="10"/>
      <c r="J182" s="10"/>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row>
    <row r="183" spans="1:101" x14ac:dyDescent="0.3">
      <c r="A183" s="1"/>
      <c r="B183" s="1"/>
      <c r="C183" s="15"/>
      <c r="D183" s="10"/>
      <c r="E183" s="10"/>
      <c r="F183" s="10"/>
      <c r="G183" s="10"/>
      <c r="H183" s="10"/>
      <c r="I183" s="10"/>
      <c r="J183" s="10"/>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row>
    <row r="184" spans="1:101" x14ac:dyDescent="0.3">
      <c r="A184" s="1"/>
      <c r="B184" s="1"/>
      <c r="C184" s="15"/>
      <c r="D184" s="10"/>
      <c r="E184" s="10"/>
      <c r="F184" s="10"/>
      <c r="G184" s="10"/>
      <c r="H184" s="10"/>
      <c r="I184" s="10"/>
      <c r="J184" s="10"/>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row>
    <row r="185" spans="1:101" x14ac:dyDescent="0.3">
      <c r="A185" s="1"/>
      <c r="B185" s="1"/>
      <c r="C185" s="15"/>
      <c r="D185" s="10"/>
      <c r="E185" s="10"/>
      <c r="F185" s="10"/>
      <c r="G185" s="10"/>
      <c r="H185" s="10"/>
      <c r="I185" s="10"/>
      <c r="J185" s="10"/>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row>
    <row r="186" spans="1:101" x14ac:dyDescent="0.3">
      <c r="A186" s="1"/>
      <c r="B186" s="1"/>
      <c r="C186" s="15"/>
      <c r="D186" s="10"/>
      <c r="E186" s="10"/>
      <c r="F186" s="10"/>
      <c r="G186" s="10"/>
      <c r="H186" s="10"/>
      <c r="I186" s="10"/>
      <c r="J186" s="10"/>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row>
    <row r="187" spans="1:101" x14ac:dyDescent="0.3">
      <c r="A187" s="1"/>
      <c r="B187" s="1"/>
      <c r="C187" s="15"/>
      <c r="D187" s="10"/>
      <c r="E187" s="10"/>
      <c r="F187" s="10"/>
      <c r="G187" s="10"/>
      <c r="H187" s="10"/>
      <c r="I187" s="10"/>
      <c r="J187" s="10"/>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row>
    <row r="188" spans="1:101" x14ac:dyDescent="0.3">
      <c r="A188" s="1"/>
      <c r="B188" s="1"/>
      <c r="C188" s="15"/>
      <c r="D188" s="10"/>
      <c r="E188" s="10"/>
      <c r="F188" s="10"/>
      <c r="G188" s="10"/>
      <c r="H188" s="10"/>
      <c r="I188" s="10"/>
      <c r="J188" s="10"/>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row>
    <row r="189" spans="1:101" x14ac:dyDescent="0.3">
      <c r="A189" s="1"/>
      <c r="B189" s="1"/>
      <c r="C189" s="15"/>
      <c r="D189" s="10"/>
      <c r="E189" s="10"/>
      <c r="F189" s="10"/>
      <c r="G189" s="10"/>
      <c r="H189" s="10"/>
      <c r="I189" s="10"/>
      <c r="J189" s="10"/>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row>
    <row r="190" spans="1:101" x14ac:dyDescent="0.3">
      <c r="A190" s="1"/>
      <c r="B190" s="1"/>
      <c r="C190" s="15"/>
      <c r="D190" s="10"/>
      <c r="E190" s="10"/>
      <c r="F190" s="10"/>
      <c r="G190" s="10"/>
      <c r="H190" s="10"/>
      <c r="I190" s="10"/>
      <c r="J190" s="10"/>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row>
    <row r="191" spans="1:101" x14ac:dyDescent="0.3">
      <c r="A191" s="1"/>
      <c r="B191" s="1"/>
      <c r="C191" s="15"/>
      <c r="D191" s="10"/>
      <c r="E191" s="10"/>
      <c r="F191" s="10"/>
      <c r="G191" s="10"/>
      <c r="H191" s="10"/>
      <c r="I191" s="10"/>
      <c r="J191" s="10"/>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row>
    <row r="192" spans="1:101" x14ac:dyDescent="0.3">
      <c r="A192" s="1"/>
      <c r="B192" s="1"/>
      <c r="C192" s="15"/>
      <c r="D192" s="10"/>
      <c r="E192" s="10"/>
      <c r="F192" s="10"/>
      <c r="G192" s="10"/>
      <c r="H192" s="10"/>
      <c r="I192" s="10"/>
      <c r="J192" s="10"/>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row>
    <row r="193" spans="1:101" x14ac:dyDescent="0.3">
      <c r="A193" s="1"/>
      <c r="B193" s="1"/>
      <c r="C193" s="15"/>
      <c r="D193" s="10"/>
      <c r="E193" s="10"/>
      <c r="F193" s="10"/>
      <c r="G193" s="10"/>
      <c r="H193" s="10"/>
      <c r="I193" s="10"/>
      <c r="J193" s="10"/>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row>
    <row r="194" spans="1:101" x14ac:dyDescent="0.3">
      <c r="A194" s="1"/>
      <c r="B194" s="1"/>
      <c r="C194" s="15"/>
      <c r="D194" s="10"/>
      <c r="E194" s="10"/>
      <c r="F194" s="10"/>
      <c r="G194" s="10"/>
      <c r="H194" s="10"/>
      <c r="I194" s="10"/>
      <c r="J194" s="10"/>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row>
    <row r="195" spans="1:101" x14ac:dyDescent="0.3">
      <c r="A195" s="1"/>
      <c r="B195" s="1"/>
      <c r="C195" s="15"/>
      <c r="D195" s="10"/>
      <c r="E195" s="10"/>
      <c r="F195" s="10"/>
      <c r="G195" s="10"/>
      <c r="H195" s="10"/>
      <c r="I195" s="10"/>
      <c r="J195" s="10"/>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row>
    <row r="196" spans="1:101" x14ac:dyDescent="0.3">
      <c r="A196" s="1"/>
      <c r="B196" s="1"/>
      <c r="C196" s="15"/>
      <c r="D196" s="10"/>
      <c r="E196" s="10"/>
      <c r="F196" s="10"/>
      <c r="G196" s="10"/>
      <c r="H196" s="10"/>
      <c r="I196" s="10"/>
      <c r="J196" s="10"/>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row>
    <row r="197" spans="1:10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row>
    <row r="198" spans="1:10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row>
    <row r="199" spans="1:10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row>
    <row r="200" spans="1:10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row>
    <row r="201" spans="1:10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row>
    <row r="202" spans="1:10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row>
    <row r="203" spans="1:10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row>
    <row r="204" spans="1:10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row>
    <row r="205" spans="1:10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row>
    <row r="206" spans="1:10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row>
    <row r="207" spans="1:10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row>
    <row r="208" spans="1:10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row>
    <row r="209" spans="1:10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row>
    <row r="210" spans="1:10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row>
    <row r="211" spans="1:10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row>
    <row r="212" spans="1:10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row>
    <row r="213" spans="1:10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row>
    <row r="214" spans="1:10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row>
    <row r="215" spans="1:10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row>
    <row r="216" spans="1:10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row>
    <row r="217" spans="1:10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row>
    <row r="218" spans="1:10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row>
    <row r="219" spans="1:10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row>
    <row r="220" spans="1:10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row>
    <row r="221" spans="1:10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row>
  </sheetData>
  <mergeCells count="37">
    <mergeCell ref="V52:V56"/>
    <mergeCell ref="V39:V46"/>
    <mergeCell ref="Z50:AA50"/>
    <mergeCell ref="Z59:AA59"/>
    <mergeCell ref="V69:CO69"/>
    <mergeCell ref="V71:CO71"/>
    <mergeCell ref="V75:V85"/>
    <mergeCell ref="F60:K60"/>
    <mergeCell ref="C104:C111"/>
    <mergeCell ref="M105:R110"/>
    <mergeCell ref="D107:D109"/>
    <mergeCell ref="C90:C101"/>
    <mergeCell ref="F90:F93"/>
    <mergeCell ref="I90:I93"/>
    <mergeCell ref="K90:K93"/>
    <mergeCell ref="M90:M93"/>
    <mergeCell ref="N90:N93"/>
    <mergeCell ref="D91:D100"/>
    <mergeCell ref="Q91:R99"/>
    <mergeCell ref="C58:C61"/>
    <mergeCell ref="C64:C87"/>
    <mergeCell ref="D66:D86"/>
    <mergeCell ref="D59:D60"/>
    <mergeCell ref="V4:CO4"/>
    <mergeCell ref="V17:V24"/>
    <mergeCell ref="C4:S4"/>
    <mergeCell ref="C8:C11"/>
    <mergeCell ref="C14:C33"/>
    <mergeCell ref="D16:D25"/>
    <mergeCell ref="P26:Q26"/>
    <mergeCell ref="P27:Q27"/>
    <mergeCell ref="C36:C51"/>
    <mergeCell ref="D38:D47"/>
    <mergeCell ref="Z37:AA37"/>
    <mergeCell ref="Z15:AA15"/>
    <mergeCell ref="Z26:AA26"/>
    <mergeCell ref="V28:V35"/>
  </mergeCells>
  <phoneticPr fontId="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5787-853E-4F21-A177-2BD10B850F4F}">
  <sheetPr>
    <tabColor theme="9"/>
  </sheetPr>
  <dimension ref="B4:G34"/>
  <sheetViews>
    <sheetView showGridLines="0" workbookViewId="0">
      <selection activeCell="I8" sqref="I8"/>
    </sheetView>
  </sheetViews>
  <sheetFormatPr defaultColWidth="11.44140625" defaultRowHeight="14.4" x14ac:dyDescent="0.3"/>
  <cols>
    <col min="2" max="2" width="10.44140625" customWidth="1"/>
    <col min="3" max="5" width="20.5546875" customWidth="1"/>
    <col min="6" max="6" width="15.44140625" customWidth="1"/>
    <col min="7" max="7" width="10.6640625" customWidth="1"/>
  </cols>
  <sheetData>
    <row r="4" spans="3:5" x14ac:dyDescent="0.3">
      <c r="C4" s="320" t="s">
        <v>257</v>
      </c>
      <c r="D4" s="320"/>
      <c r="E4" s="320"/>
    </row>
    <row r="5" spans="3:5" x14ac:dyDescent="0.3">
      <c r="C5" s="139"/>
      <c r="D5" s="139"/>
      <c r="E5" s="139"/>
    </row>
    <row r="6" spans="3:5" s="142" customFormat="1" ht="43.2" x14ac:dyDescent="0.3">
      <c r="C6" s="245" t="s">
        <v>212</v>
      </c>
      <c r="D6" s="245" t="s">
        <v>311</v>
      </c>
      <c r="E6" s="245" t="s">
        <v>213</v>
      </c>
    </row>
    <row r="7" spans="3:5" x14ac:dyDescent="0.3">
      <c r="C7" s="240" t="s">
        <v>256</v>
      </c>
      <c r="D7" s="244">
        <v>2400</v>
      </c>
      <c r="E7" s="241">
        <v>1400000</v>
      </c>
    </row>
    <row r="8" spans="3:5" x14ac:dyDescent="0.3">
      <c r="C8" s="140" t="s">
        <v>268</v>
      </c>
      <c r="D8" s="242">
        <v>700</v>
      </c>
      <c r="E8" s="228">
        <v>1664000</v>
      </c>
    </row>
    <row r="9" spans="3:5" x14ac:dyDescent="0.3">
      <c r="D9" s="229"/>
      <c r="E9" s="229"/>
    </row>
    <row r="10" spans="3:5" x14ac:dyDescent="0.3">
      <c r="C10" s="141" t="s">
        <v>214</v>
      </c>
      <c r="D10" s="230"/>
      <c r="E10" s="243">
        <f>SUM(E7+E8)</f>
        <v>3064000</v>
      </c>
    </row>
    <row r="11" spans="3:5" x14ac:dyDescent="0.3">
      <c r="D11" s="181"/>
      <c r="E11" s="181"/>
    </row>
    <row r="12" spans="3:5" x14ac:dyDescent="0.3">
      <c r="D12" s="181"/>
      <c r="E12" s="181"/>
    </row>
    <row r="13" spans="3:5" x14ac:dyDescent="0.3">
      <c r="D13" s="181"/>
      <c r="E13" s="181"/>
    </row>
    <row r="14" spans="3:5" x14ac:dyDescent="0.3">
      <c r="D14" s="181"/>
      <c r="E14" s="181"/>
    </row>
    <row r="15" spans="3:5" x14ac:dyDescent="0.3">
      <c r="D15" s="181"/>
      <c r="E15" s="181"/>
    </row>
    <row r="16" spans="3:5" x14ac:dyDescent="0.3">
      <c r="D16" s="181"/>
      <c r="E16" s="181"/>
    </row>
    <row r="17" spans="2:7" x14ac:dyDescent="0.3">
      <c r="D17" s="181"/>
      <c r="E17" s="181"/>
      <c r="F17" s="181"/>
      <c r="G17" s="181"/>
    </row>
    <row r="18" spans="2:7" x14ac:dyDescent="0.3">
      <c r="D18" s="181"/>
      <c r="E18" s="181"/>
      <c r="F18" s="181"/>
      <c r="G18" s="181"/>
    </row>
    <row r="19" spans="2:7" x14ac:dyDescent="0.3">
      <c r="D19" s="181"/>
      <c r="E19" s="181"/>
      <c r="F19" s="181"/>
      <c r="G19" s="181"/>
    </row>
    <row r="20" spans="2:7" ht="14.7" customHeight="1" x14ac:dyDescent="0.3">
      <c r="B20" s="317" t="s">
        <v>215</v>
      </c>
      <c r="C20" s="318"/>
      <c r="D20" s="318"/>
      <c r="E20" s="319"/>
      <c r="F20" s="181"/>
      <c r="G20" s="181"/>
    </row>
    <row r="21" spans="2:7" x14ac:dyDescent="0.3">
      <c r="B21" s="138" t="s">
        <v>111</v>
      </c>
      <c r="C21" s="198"/>
      <c r="D21" s="198"/>
      <c r="E21" s="198"/>
      <c r="F21" s="181"/>
      <c r="G21" s="181"/>
    </row>
    <row r="22" spans="2:7" x14ac:dyDescent="0.3">
      <c r="B22" s="199" t="s">
        <v>216</v>
      </c>
      <c r="C22" s="227" t="s">
        <v>212</v>
      </c>
      <c r="D22" s="227" t="s">
        <v>217</v>
      </c>
      <c r="E22" s="227" t="s">
        <v>218</v>
      </c>
      <c r="F22" s="181"/>
      <c r="G22" s="181"/>
    </row>
    <row r="23" spans="2:7" x14ac:dyDescent="0.3">
      <c r="B23" s="201">
        <v>1</v>
      </c>
      <c r="C23" s="231" t="s">
        <v>111</v>
      </c>
      <c r="D23" s="231" t="s">
        <v>111</v>
      </c>
      <c r="E23" s="231" t="s">
        <v>111</v>
      </c>
      <c r="F23" s="181"/>
      <c r="G23" s="181"/>
    </row>
    <row r="24" spans="2:7" x14ac:dyDescent="0.3">
      <c r="B24" s="201">
        <v>2</v>
      </c>
      <c r="C24" s="231" t="s">
        <v>111</v>
      </c>
      <c r="D24" s="231" t="s">
        <v>111</v>
      </c>
      <c r="E24" s="231" t="s">
        <v>111</v>
      </c>
      <c r="F24" s="181"/>
      <c r="G24" s="181"/>
    </row>
    <row r="25" spans="2:7" x14ac:dyDescent="0.3">
      <c r="B25" s="201">
        <v>3</v>
      </c>
      <c r="C25" s="231" t="s">
        <v>111</v>
      </c>
      <c r="D25" s="231" t="s">
        <v>111</v>
      </c>
      <c r="E25" s="231" t="s">
        <v>111</v>
      </c>
      <c r="F25" s="181"/>
      <c r="G25" s="181"/>
    </row>
    <row r="26" spans="2:7" x14ac:dyDescent="0.3">
      <c r="B26" s="201">
        <v>4</v>
      </c>
      <c r="C26" s="231" t="s">
        <v>111</v>
      </c>
      <c r="D26" s="231" t="s">
        <v>111</v>
      </c>
      <c r="E26" s="231" t="s">
        <v>111</v>
      </c>
      <c r="F26" s="181"/>
      <c r="G26" s="181"/>
    </row>
    <row r="27" spans="2:7" x14ac:dyDescent="0.3">
      <c r="B27" s="201">
        <v>5</v>
      </c>
      <c r="C27" s="231" t="s">
        <v>111</v>
      </c>
      <c r="D27" s="231" t="s">
        <v>111</v>
      </c>
      <c r="E27" s="231" t="s">
        <v>111</v>
      </c>
      <c r="F27" s="181"/>
      <c r="G27" s="181"/>
    </row>
    <row r="28" spans="2:7" x14ac:dyDescent="0.3">
      <c r="B28" s="201">
        <v>6</v>
      </c>
      <c r="C28" s="231" t="s">
        <v>111</v>
      </c>
      <c r="D28" s="231" t="s">
        <v>111</v>
      </c>
      <c r="E28" s="231" t="s">
        <v>111</v>
      </c>
      <c r="F28" s="181"/>
      <c r="G28" s="181"/>
    </row>
    <row r="29" spans="2:7" x14ac:dyDescent="0.3">
      <c r="B29" s="201">
        <v>7</v>
      </c>
      <c r="C29" s="231" t="s">
        <v>111</v>
      </c>
      <c r="D29" s="231" t="s">
        <v>111</v>
      </c>
      <c r="E29" s="231" t="s">
        <v>111</v>
      </c>
      <c r="F29" s="181"/>
      <c r="G29" s="181"/>
    </row>
    <row r="30" spans="2:7" x14ac:dyDescent="0.3">
      <c r="B30" s="201">
        <v>8</v>
      </c>
      <c r="C30" s="231" t="s">
        <v>111</v>
      </c>
      <c r="D30" s="231" t="s">
        <v>111</v>
      </c>
      <c r="E30" s="231" t="s">
        <v>111</v>
      </c>
      <c r="F30" s="181"/>
      <c r="G30" s="181"/>
    </row>
    <row r="31" spans="2:7" x14ac:dyDescent="0.3">
      <c r="B31" s="201">
        <v>9</v>
      </c>
      <c r="C31" s="231" t="s">
        <v>111</v>
      </c>
      <c r="D31" s="231" t="s">
        <v>111</v>
      </c>
      <c r="E31" s="231" t="s">
        <v>111</v>
      </c>
    </row>
    <row r="32" spans="2:7" x14ac:dyDescent="0.3">
      <c r="B32" s="201">
        <v>10</v>
      </c>
      <c r="C32" s="231" t="s">
        <v>111</v>
      </c>
      <c r="D32" s="231" t="s">
        <v>111</v>
      </c>
      <c r="E32" s="231" t="s">
        <v>111</v>
      </c>
    </row>
    <row r="33" spans="2:5" x14ac:dyDescent="0.3">
      <c r="B33" s="138" t="s">
        <v>111</v>
      </c>
      <c r="C33" s="138" t="s">
        <v>111</v>
      </c>
      <c r="D33" s="138" t="s">
        <v>111</v>
      </c>
      <c r="E33" s="138" t="s">
        <v>111</v>
      </c>
    </row>
    <row r="34" spans="2:5" x14ac:dyDescent="0.3">
      <c r="B34" s="199" t="s">
        <v>214</v>
      </c>
      <c r="C34" s="200" t="s">
        <v>111</v>
      </c>
      <c r="D34" s="200" t="s">
        <v>111</v>
      </c>
      <c r="E34" s="232">
        <f>SUM(E23:E32)</f>
        <v>0</v>
      </c>
    </row>
  </sheetData>
  <mergeCells count="2">
    <mergeCell ref="B20:E20"/>
    <mergeCell ref="C4:E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13D47-E757-4A86-8788-5C2F2239119C}">
  <sheetPr>
    <tabColor rgb="FF7030A0"/>
  </sheetPr>
  <dimension ref="A1:AI58"/>
  <sheetViews>
    <sheetView workbookViewId="0">
      <selection activeCell="J17" sqref="J17"/>
    </sheetView>
  </sheetViews>
  <sheetFormatPr defaultColWidth="8.6640625" defaultRowHeight="14.4" x14ac:dyDescent="0.3"/>
  <cols>
    <col min="3" max="3" width="18.6640625" bestFit="1" customWidth="1"/>
    <col min="4" max="4" width="16.6640625" bestFit="1" customWidth="1"/>
  </cols>
  <sheetData>
    <row r="1" spans="1:35" x14ac:dyDescent="0.3">
      <c r="A1" s="138" t="s">
        <v>111</v>
      </c>
      <c r="B1" s="138" t="s">
        <v>111</v>
      </c>
      <c r="C1" s="138" t="s">
        <v>111</v>
      </c>
      <c r="D1" s="138" t="s">
        <v>111</v>
      </c>
      <c r="E1" s="138" t="s">
        <v>111</v>
      </c>
      <c r="F1" s="138" t="s">
        <v>111</v>
      </c>
      <c r="G1" s="138" t="s">
        <v>111</v>
      </c>
      <c r="H1" s="138" t="s">
        <v>111</v>
      </c>
      <c r="I1" s="138" t="s">
        <v>111</v>
      </c>
      <c r="J1" s="138" t="s">
        <v>111</v>
      </c>
      <c r="K1" s="138" t="s">
        <v>111</v>
      </c>
      <c r="L1" s="138" t="s">
        <v>111</v>
      </c>
      <c r="M1" s="138" t="s">
        <v>111</v>
      </c>
      <c r="N1" s="138" t="s">
        <v>111</v>
      </c>
      <c r="O1" s="138" t="s">
        <v>111</v>
      </c>
      <c r="P1" s="138" t="s">
        <v>111</v>
      </c>
      <c r="Q1" s="138" t="s">
        <v>111</v>
      </c>
      <c r="R1" s="138" t="s">
        <v>111</v>
      </c>
      <c r="S1" s="138" t="s">
        <v>111</v>
      </c>
      <c r="T1" s="138" t="s">
        <v>111</v>
      </c>
      <c r="U1" s="138" t="s">
        <v>111</v>
      </c>
      <c r="V1" s="138" t="s">
        <v>111</v>
      </c>
      <c r="W1" s="138" t="s">
        <v>111</v>
      </c>
      <c r="X1" s="138" t="s">
        <v>111</v>
      </c>
      <c r="Y1" s="138" t="s">
        <v>111</v>
      </c>
      <c r="Z1" s="138" t="s">
        <v>111</v>
      </c>
      <c r="AA1" s="138" t="s">
        <v>111</v>
      </c>
      <c r="AB1" s="138" t="s">
        <v>111</v>
      </c>
      <c r="AC1" s="138" t="s">
        <v>111</v>
      </c>
      <c r="AD1" s="138" t="s">
        <v>111</v>
      </c>
      <c r="AE1" s="138" t="s">
        <v>111</v>
      </c>
      <c r="AF1" s="198"/>
      <c r="AG1" s="198"/>
      <c r="AH1" s="198"/>
      <c r="AI1" s="198"/>
    </row>
    <row r="2" spans="1:35" x14ac:dyDescent="0.3">
      <c r="A2" s="138" t="s">
        <v>111</v>
      </c>
      <c r="B2" s="138" t="s">
        <v>111</v>
      </c>
      <c r="C2" s="138" t="s">
        <v>111</v>
      </c>
      <c r="D2" s="138" t="s">
        <v>111</v>
      </c>
      <c r="E2" s="138" t="s">
        <v>111</v>
      </c>
      <c r="F2" s="138" t="s">
        <v>111</v>
      </c>
      <c r="G2" s="138" t="s">
        <v>111</v>
      </c>
      <c r="H2" s="138" t="s">
        <v>111</v>
      </c>
      <c r="I2" s="138" t="s">
        <v>111</v>
      </c>
      <c r="J2" s="138" t="s">
        <v>111</v>
      </c>
      <c r="K2" s="138" t="s">
        <v>111</v>
      </c>
      <c r="L2" s="138" t="s">
        <v>111</v>
      </c>
      <c r="M2" s="138" t="s">
        <v>111</v>
      </c>
      <c r="N2" s="138" t="s">
        <v>111</v>
      </c>
      <c r="O2" s="138" t="s">
        <v>111</v>
      </c>
      <c r="P2" s="138" t="s">
        <v>111</v>
      </c>
      <c r="Q2" s="138" t="s">
        <v>111</v>
      </c>
      <c r="R2" s="138" t="s">
        <v>111</v>
      </c>
      <c r="S2" s="138" t="s">
        <v>111</v>
      </c>
      <c r="T2" s="138" t="s">
        <v>111</v>
      </c>
      <c r="U2" s="138" t="s">
        <v>111</v>
      </c>
      <c r="V2" s="138" t="s">
        <v>111</v>
      </c>
      <c r="W2" s="138" t="s">
        <v>111</v>
      </c>
      <c r="X2" s="138" t="s">
        <v>111</v>
      </c>
      <c r="Y2" s="138" t="s">
        <v>111</v>
      </c>
      <c r="Z2" s="138" t="s">
        <v>111</v>
      </c>
      <c r="AA2" s="138" t="s">
        <v>111</v>
      </c>
      <c r="AB2" s="138" t="s">
        <v>111</v>
      </c>
      <c r="AC2" s="138" t="s">
        <v>111</v>
      </c>
      <c r="AD2" s="138" t="s">
        <v>111</v>
      </c>
      <c r="AE2" s="138" t="s">
        <v>111</v>
      </c>
      <c r="AF2" s="198"/>
      <c r="AG2" s="198"/>
      <c r="AH2" s="198"/>
      <c r="AI2" s="198"/>
    </row>
    <row r="3" spans="1:35" ht="18" x14ac:dyDescent="0.35">
      <c r="A3" s="138" t="s">
        <v>111</v>
      </c>
      <c r="B3" s="321" t="s">
        <v>219</v>
      </c>
      <c r="C3" s="321"/>
      <c r="D3" s="321"/>
      <c r="E3" s="138" t="s">
        <v>111</v>
      </c>
      <c r="F3" s="138" t="s">
        <v>111</v>
      </c>
      <c r="G3" s="138" t="s">
        <v>111</v>
      </c>
      <c r="H3" s="138" t="s">
        <v>111</v>
      </c>
      <c r="I3" s="138" t="s">
        <v>111</v>
      </c>
      <c r="J3" s="138" t="s">
        <v>111</v>
      </c>
      <c r="K3" s="138" t="s">
        <v>111</v>
      </c>
      <c r="L3" s="138" t="s">
        <v>111</v>
      </c>
      <c r="M3" s="138" t="s">
        <v>111</v>
      </c>
      <c r="N3" s="138" t="s">
        <v>111</v>
      </c>
      <c r="O3" s="138" t="s">
        <v>111</v>
      </c>
      <c r="P3" s="138" t="s">
        <v>111</v>
      </c>
      <c r="Q3" s="138" t="s">
        <v>111</v>
      </c>
      <c r="R3" s="138" t="s">
        <v>111</v>
      </c>
      <c r="S3" s="138" t="s">
        <v>111</v>
      </c>
      <c r="T3" s="138" t="s">
        <v>111</v>
      </c>
      <c r="U3" s="138" t="s">
        <v>111</v>
      </c>
      <c r="V3" s="138" t="s">
        <v>111</v>
      </c>
      <c r="W3" s="138" t="s">
        <v>111</v>
      </c>
      <c r="X3" s="138" t="s">
        <v>111</v>
      </c>
      <c r="Y3" s="138" t="s">
        <v>111</v>
      </c>
      <c r="Z3" s="138" t="s">
        <v>111</v>
      </c>
      <c r="AA3" s="138" t="s">
        <v>111</v>
      </c>
      <c r="AB3" s="138" t="s">
        <v>111</v>
      </c>
      <c r="AC3" s="138" t="s">
        <v>111</v>
      </c>
      <c r="AD3" s="138" t="s">
        <v>111</v>
      </c>
      <c r="AE3" s="138" t="s">
        <v>111</v>
      </c>
      <c r="AF3" s="198"/>
      <c r="AG3" s="198"/>
      <c r="AH3" s="198"/>
      <c r="AI3" s="198"/>
    </row>
    <row r="4" spans="1:35" x14ac:dyDescent="0.3">
      <c r="A4" s="138" t="s">
        <v>111</v>
      </c>
      <c r="B4" s="138" t="s">
        <v>111</v>
      </c>
      <c r="C4" s="138" t="s">
        <v>111</v>
      </c>
      <c r="D4" s="138" t="s">
        <v>111</v>
      </c>
      <c r="E4" s="138" t="s">
        <v>111</v>
      </c>
      <c r="F4" s="138" t="s">
        <v>111</v>
      </c>
      <c r="G4" s="138" t="s">
        <v>111</v>
      </c>
      <c r="H4" s="138" t="s">
        <v>111</v>
      </c>
      <c r="I4" s="138" t="s">
        <v>111</v>
      </c>
      <c r="J4" s="138" t="s">
        <v>111</v>
      </c>
      <c r="K4" s="138" t="s">
        <v>111</v>
      </c>
      <c r="L4" s="138" t="s">
        <v>111</v>
      </c>
      <c r="M4" s="138" t="s">
        <v>111</v>
      </c>
      <c r="N4" s="138" t="s">
        <v>111</v>
      </c>
      <c r="O4" s="138" t="s">
        <v>111</v>
      </c>
      <c r="P4" s="138" t="s">
        <v>111</v>
      </c>
      <c r="Q4" s="138" t="s">
        <v>111</v>
      </c>
      <c r="R4" s="138" t="s">
        <v>111</v>
      </c>
      <c r="S4" s="138" t="s">
        <v>111</v>
      </c>
      <c r="T4" s="138" t="s">
        <v>111</v>
      </c>
      <c r="U4" s="138" t="s">
        <v>111</v>
      </c>
      <c r="V4" s="138" t="s">
        <v>111</v>
      </c>
      <c r="W4" s="138" t="s">
        <v>111</v>
      </c>
      <c r="X4" s="138" t="s">
        <v>111</v>
      </c>
      <c r="Y4" s="138" t="s">
        <v>111</v>
      </c>
      <c r="Z4" s="138" t="s">
        <v>111</v>
      </c>
      <c r="AA4" s="138" t="s">
        <v>111</v>
      </c>
      <c r="AB4" s="138" t="s">
        <v>111</v>
      </c>
      <c r="AC4" s="138" t="s">
        <v>111</v>
      </c>
      <c r="AD4" s="138" t="s">
        <v>111</v>
      </c>
      <c r="AE4" s="138" t="s">
        <v>111</v>
      </c>
      <c r="AF4" s="198"/>
      <c r="AG4" s="198"/>
      <c r="AH4" s="198"/>
      <c r="AI4" s="198"/>
    </row>
    <row r="5" spans="1:35" x14ac:dyDescent="0.3">
      <c r="A5" s="138" t="s">
        <v>111</v>
      </c>
      <c r="B5" s="138" t="s">
        <v>111</v>
      </c>
      <c r="C5" s="138" t="s">
        <v>111</v>
      </c>
      <c r="D5" s="138" t="s">
        <v>111</v>
      </c>
      <c r="E5" s="138" t="s">
        <v>111</v>
      </c>
      <c r="F5" s="138" t="s">
        <v>111</v>
      </c>
      <c r="G5" s="138" t="s">
        <v>111</v>
      </c>
      <c r="H5" s="138" t="s">
        <v>111</v>
      </c>
      <c r="I5" s="138" t="s">
        <v>111</v>
      </c>
      <c r="J5" s="138" t="s">
        <v>111</v>
      </c>
      <c r="K5" s="138" t="s">
        <v>111</v>
      </c>
      <c r="L5" s="138" t="s">
        <v>111</v>
      </c>
      <c r="M5" s="138" t="s">
        <v>111</v>
      </c>
      <c r="N5" s="138" t="s">
        <v>111</v>
      </c>
      <c r="O5" s="138" t="s">
        <v>111</v>
      </c>
      <c r="P5" s="138" t="s">
        <v>111</v>
      </c>
      <c r="Q5" s="138" t="s">
        <v>111</v>
      </c>
      <c r="R5" s="138" t="s">
        <v>111</v>
      </c>
      <c r="S5" s="138" t="s">
        <v>111</v>
      </c>
      <c r="T5" s="138" t="s">
        <v>111</v>
      </c>
      <c r="U5" s="138" t="s">
        <v>111</v>
      </c>
      <c r="V5" s="138" t="s">
        <v>111</v>
      </c>
      <c r="W5" s="138" t="s">
        <v>111</v>
      </c>
      <c r="X5" s="138" t="s">
        <v>111</v>
      </c>
      <c r="Y5" s="138" t="s">
        <v>111</v>
      </c>
      <c r="Z5" s="138" t="s">
        <v>111</v>
      </c>
      <c r="AA5" s="138" t="s">
        <v>111</v>
      </c>
      <c r="AB5" s="138" t="s">
        <v>111</v>
      </c>
      <c r="AC5" s="138" t="s">
        <v>111</v>
      </c>
      <c r="AD5" s="138" t="s">
        <v>111</v>
      </c>
      <c r="AE5" s="138" t="s">
        <v>111</v>
      </c>
      <c r="AF5" s="198"/>
      <c r="AG5" s="198"/>
      <c r="AH5" s="198"/>
      <c r="AI5" s="198"/>
    </row>
    <row r="6" spans="1:35" x14ac:dyDescent="0.3">
      <c r="A6" s="138" t="s">
        <v>111</v>
      </c>
      <c r="B6" s="322" t="s">
        <v>220</v>
      </c>
      <c r="C6" s="323"/>
      <c r="D6" s="324"/>
      <c r="E6" s="138" t="s">
        <v>111</v>
      </c>
      <c r="F6" s="138" t="s">
        <v>111</v>
      </c>
      <c r="G6" s="138" t="s">
        <v>111</v>
      </c>
      <c r="H6" s="138" t="s">
        <v>111</v>
      </c>
      <c r="I6" s="138" t="s">
        <v>111</v>
      </c>
      <c r="J6" s="138" t="s">
        <v>111</v>
      </c>
      <c r="K6" s="138" t="s">
        <v>111</v>
      </c>
      <c r="L6" s="138" t="s">
        <v>111</v>
      </c>
      <c r="M6" s="138" t="s">
        <v>111</v>
      </c>
      <c r="N6" s="138" t="s">
        <v>111</v>
      </c>
      <c r="O6" s="138" t="s">
        <v>111</v>
      </c>
      <c r="P6" s="138" t="s">
        <v>111</v>
      </c>
      <c r="Q6" s="138" t="s">
        <v>111</v>
      </c>
      <c r="R6" s="138" t="s">
        <v>111</v>
      </c>
      <c r="S6" s="138" t="s">
        <v>111</v>
      </c>
      <c r="T6" s="138" t="s">
        <v>111</v>
      </c>
      <c r="U6" s="138" t="s">
        <v>111</v>
      </c>
      <c r="V6" s="138" t="s">
        <v>111</v>
      </c>
      <c r="W6" s="138" t="s">
        <v>111</v>
      </c>
      <c r="X6" s="138" t="s">
        <v>111</v>
      </c>
      <c r="Y6" s="138" t="s">
        <v>111</v>
      </c>
      <c r="Z6" s="138" t="s">
        <v>111</v>
      </c>
      <c r="AA6" s="138" t="s">
        <v>111</v>
      </c>
      <c r="AB6" s="138" t="s">
        <v>111</v>
      </c>
      <c r="AC6" s="138" t="s">
        <v>111</v>
      </c>
      <c r="AD6" s="138" t="s">
        <v>111</v>
      </c>
      <c r="AE6" s="138" t="s">
        <v>111</v>
      </c>
      <c r="AF6" s="198"/>
      <c r="AG6" s="198"/>
      <c r="AH6" s="198"/>
      <c r="AI6" s="198"/>
    </row>
    <row r="7" spans="1:35" x14ac:dyDescent="0.3">
      <c r="A7" s="138" t="s">
        <v>111</v>
      </c>
      <c r="B7" s="138" t="s">
        <v>111</v>
      </c>
      <c r="C7" s="198"/>
      <c r="D7" s="198"/>
      <c r="E7" s="138" t="s">
        <v>111</v>
      </c>
      <c r="F7" s="138" t="s">
        <v>111</v>
      </c>
      <c r="G7" s="138" t="s">
        <v>111</v>
      </c>
      <c r="H7" s="138" t="s">
        <v>111</v>
      </c>
      <c r="I7" s="138" t="s">
        <v>111</v>
      </c>
      <c r="J7" s="138" t="s">
        <v>111</v>
      </c>
      <c r="K7" s="138" t="s">
        <v>111</v>
      </c>
      <c r="L7" s="138" t="s">
        <v>111</v>
      </c>
      <c r="M7" s="138" t="s">
        <v>111</v>
      </c>
      <c r="N7" s="138" t="s">
        <v>111</v>
      </c>
      <c r="O7" s="138" t="s">
        <v>111</v>
      </c>
      <c r="P7" s="138" t="s">
        <v>111</v>
      </c>
      <c r="Q7" s="138" t="s">
        <v>111</v>
      </c>
      <c r="R7" s="138" t="s">
        <v>111</v>
      </c>
      <c r="S7" s="138" t="s">
        <v>111</v>
      </c>
      <c r="T7" s="138" t="s">
        <v>111</v>
      </c>
      <c r="U7" s="138" t="s">
        <v>111</v>
      </c>
      <c r="V7" s="138" t="s">
        <v>111</v>
      </c>
      <c r="W7" s="138" t="s">
        <v>111</v>
      </c>
      <c r="X7" s="138" t="s">
        <v>111</v>
      </c>
      <c r="Y7" s="138" t="s">
        <v>111</v>
      </c>
      <c r="Z7" s="138" t="s">
        <v>111</v>
      </c>
      <c r="AA7" s="138" t="s">
        <v>111</v>
      </c>
      <c r="AB7" s="138" t="s">
        <v>111</v>
      </c>
      <c r="AC7" s="138" t="s">
        <v>111</v>
      </c>
      <c r="AD7" s="138" t="s">
        <v>111</v>
      </c>
      <c r="AE7" s="138" t="s">
        <v>111</v>
      </c>
      <c r="AF7" s="198"/>
      <c r="AG7" s="198"/>
      <c r="AH7" s="198"/>
      <c r="AI7" s="198"/>
    </row>
    <row r="8" spans="1:35" x14ac:dyDescent="0.3">
      <c r="A8" s="138" t="s">
        <v>111</v>
      </c>
      <c r="B8" s="234" t="s">
        <v>216</v>
      </c>
      <c r="C8" s="227" t="s">
        <v>212</v>
      </c>
      <c r="D8" s="227" t="s">
        <v>218</v>
      </c>
      <c r="E8" s="138" t="s">
        <v>111</v>
      </c>
      <c r="F8" s="138" t="s">
        <v>111</v>
      </c>
      <c r="G8" s="138" t="s">
        <v>111</v>
      </c>
      <c r="H8" s="138" t="s">
        <v>111</v>
      </c>
      <c r="I8" s="138" t="s">
        <v>111</v>
      </c>
      <c r="J8" s="138" t="s">
        <v>111</v>
      </c>
      <c r="K8" s="138" t="s">
        <v>111</v>
      </c>
      <c r="L8" s="138" t="s">
        <v>111</v>
      </c>
      <c r="M8" s="138" t="s">
        <v>111</v>
      </c>
      <c r="N8" s="138" t="s">
        <v>111</v>
      </c>
      <c r="O8" s="138" t="s">
        <v>111</v>
      </c>
      <c r="P8" s="138" t="s">
        <v>111</v>
      </c>
      <c r="Q8" s="138" t="s">
        <v>111</v>
      </c>
      <c r="R8" s="138" t="s">
        <v>111</v>
      </c>
      <c r="S8" s="138" t="s">
        <v>111</v>
      </c>
      <c r="T8" s="138" t="s">
        <v>111</v>
      </c>
      <c r="U8" s="138" t="s">
        <v>111</v>
      </c>
      <c r="V8" s="138" t="s">
        <v>111</v>
      </c>
      <c r="W8" s="138" t="s">
        <v>111</v>
      </c>
      <c r="X8" s="138" t="s">
        <v>111</v>
      </c>
      <c r="Y8" s="138" t="s">
        <v>111</v>
      </c>
      <c r="Z8" s="138" t="s">
        <v>111</v>
      </c>
      <c r="AA8" s="138" t="s">
        <v>111</v>
      </c>
      <c r="AB8" s="138" t="s">
        <v>111</v>
      </c>
      <c r="AC8" s="138" t="s">
        <v>111</v>
      </c>
      <c r="AD8" s="138" t="s">
        <v>111</v>
      </c>
      <c r="AE8" s="138" t="s">
        <v>111</v>
      </c>
      <c r="AF8" s="198"/>
      <c r="AG8" s="198"/>
      <c r="AH8" s="198"/>
      <c r="AI8" s="198"/>
    </row>
    <row r="9" spans="1:35" x14ac:dyDescent="0.3">
      <c r="A9" s="138" t="s">
        <v>111</v>
      </c>
      <c r="B9" s="235">
        <v>1</v>
      </c>
      <c r="C9" s="204"/>
      <c r="D9" s="202" t="s">
        <v>111</v>
      </c>
      <c r="E9" s="138" t="s">
        <v>111</v>
      </c>
      <c r="F9" s="138" t="s">
        <v>111</v>
      </c>
      <c r="G9" s="138" t="s">
        <v>111</v>
      </c>
      <c r="H9" s="138" t="s">
        <v>111</v>
      </c>
      <c r="I9" s="138" t="s">
        <v>111</v>
      </c>
      <c r="J9" s="138" t="s">
        <v>111</v>
      </c>
      <c r="K9" s="138" t="s">
        <v>111</v>
      </c>
      <c r="L9" s="138" t="s">
        <v>111</v>
      </c>
      <c r="M9" s="138" t="s">
        <v>111</v>
      </c>
      <c r="N9" s="138" t="s">
        <v>111</v>
      </c>
      <c r="O9" s="138" t="s">
        <v>111</v>
      </c>
      <c r="P9" s="138" t="s">
        <v>111</v>
      </c>
      <c r="Q9" s="138" t="s">
        <v>111</v>
      </c>
      <c r="R9" s="138" t="s">
        <v>111</v>
      </c>
      <c r="S9" s="138" t="s">
        <v>111</v>
      </c>
      <c r="T9" s="138" t="s">
        <v>111</v>
      </c>
      <c r="U9" s="138" t="s">
        <v>111</v>
      </c>
      <c r="V9" s="138" t="s">
        <v>111</v>
      </c>
      <c r="W9" s="138" t="s">
        <v>111</v>
      </c>
      <c r="X9" s="138" t="s">
        <v>111</v>
      </c>
      <c r="Y9" s="138" t="s">
        <v>111</v>
      </c>
      <c r="Z9" s="138" t="s">
        <v>111</v>
      </c>
      <c r="AA9" s="138" t="s">
        <v>111</v>
      </c>
      <c r="AB9" s="138" t="s">
        <v>111</v>
      </c>
      <c r="AC9" s="138" t="s">
        <v>111</v>
      </c>
      <c r="AD9" s="138" t="s">
        <v>111</v>
      </c>
      <c r="AE9" s="138" t="s">
        <v>111</v>
      </c>
      <c r="AF9" s="198"/>
      <c r="AG9" s="198"/>
      <c r="AH9" s="198"/>
      <c r="AI9" s="198"/>
    </row>
    <row r="10" spans="1:35" x14ac:dyDescent="0.3">
      <c r="A10" s="138" t="s">
        <v>111</v>
      </c>
      <c r="B10" s="235">
        <v>2</v>
      </c>
      <c r="C10" s="204"/>
      <c r="D10" s="202" t="s">
        <v>111</v>
      </c>
      <c r="E10" s="138" t="s">
        <v>111</v>
      </c>
      <c r="F10" s="138" t="s">
        <v>111</v>
      </c>
      <c r="G10" s="138" t="s">
        <v>111</v>
      </c>
      <c r="H10" s="138" t="s">
        <v>111</v>
      </c>
      <c r="I10" s="138" t="s">
        <v>111</v>
      </c>
      <c r="J10" s="138" t="s">
        <v>111</v>
      </c>
      <c r="K10" s="138" t="s">
        <v>111</v>
      </c>
      <c r="L10" s="138" t="s">
        <v>111</v>
      </c>
      <c r="M10" s="138" t="s">
        <v>111</v>
      </c>
      <c r="N10" s="138" t="s">
        <v>111</v>
      </c>
      <c r="O10" s="138" t="s">
        <v>111</v>
      </c>
      <c r="P10" s="138" t="s">
        <v>111</v>
      </c>
      <c r="Q10" s="138" t="s">
        <v>111</v>
      </c>
      <c r="R10" s="138" t="s">
        <v>111</v>
      </c>
      <c r="S10" s="138" t="s">
        <v>111</v>
      </c>
      <c r="T10" s="138" t="s">
        <v>111</v>
      </c>
      <c r="U10" s="138" t="s">
        <v>111</v>
      </c>
      <c r="V10" s="138" t="s">
        <v>111</v>
      </c>
      <c r="W10" s="138" t="s">
        <v>111</v>
      </c>
      <c r="X10" s="138" t="s">
        <v>111</v>
      </c>
      <c r="Y10" s="138" t="s">
        <v>111</v>
      </c>
      <c r="Z10" s="138" t="s">
        <v>111</v>
      </c>
      <c r="AA10" s="138" t="s">
        <v>111</v>
      </c>
      <c r="AB10" s="138" t="s">
        <v>111</v>
      </c>
      <c r="AC10" s="138" t="s">
        <v>111</v>
      </c>
      <c r="AD10" s="138" t="s">
        <v>111</v>
      </c>
      <c r="AE10" s="138" t="s">
        <v>111</v>
      </c>
      <c r="AF10" s="198"/>
      <c r="AG10" s="198"/>
      <c r="AH10" s="198"/>
      <c r="AI10" s="198"/>
    </row>
    <row r="11" spans="1:35" x14ac:dyDescent="0.3">
      <c r="A11" s="138" t="s">
        <v>111</v>
      </c>
      <c r="B11" s="235">
        <v>3</v>
      </c>
      <c r="C11" s="204"/>
      <c r="D11" s="202" t="s">
        <v>111</v>
      </c>
      <c r="E11" s="138" t="s">
        <v>111</v>
      </c>
      <c r="F11" s="138" t="s">
        <v>111</v>
      </c>
      <c r="G11" s="138" t="s">
        <v>111</v>
      </c>
      <c r="H11" s="138" t="s">
        <v>111</v>
      </c>
      <c r="I11" s="138" t="s">
        <v>111</v>
      </c>
      <c r="J11" s="138" t="s">
        <v>111</v>
      </c>
      <c r="K11" s="138" t="s">
        <v>111</v>
      </c>
      <c r="L11" s="138" t="s">
        <v>111</v>
      </c>
      <c r="M11" s="138" t="s">
        <v>111</v>
      </c>
      <c r="N11" s="138" t="s">
        <v>111</v>
      </c>
      <c r="O11" s="138" t="s">
        <v>111</v>
      </c>
      <c r="P11" s="138" t="s">
        <v>111</v>
      </c>
      <c r="Q11" s="138" t="s">
        <v>111</v>
      </c>
      <c r="R11" s="138" t="s">
        <v>111</v>
      </c>
      <c r="S11" s="138" t="s">
        <v>111</v>
      </c>
      <c r="T11" s="138" t="s">
        <v>111</v>
      </c>
      <c r="U11" s="138" t="s">
        <v>111</v>
      </c>
      <c r="V11" s="138" t="s">
        <v>111</v>
      </c>
      <c r="W11" s="138" t="s">
        <v>111</v>
      </c>
      <c r="X11" s="138" t="s">
        <v>111</v>
      </c>
      <c r="Y11" s="138" t="s">
        <v>111</v>
      </c>
      <c r="Z11" s="138" t="s">
        <v>111</v>
      </c>
      <c r="AA11" s="138" t="s">
        <v>111</v>
      </c>
      <c r="AB11" s="138" t="s">
        <v>111</v>
      </c>
      <c r="AC11" s="138" t="s">
        <v>111</v>
      </c>
      <c r="AD11" s="138" t="s">
        <v>111</v>
      </c>
      <c r="AE11" s="138" t="s">
        <v>111</v>
      </c>
      <c r="AF11" s="198"/>
      <c r="AG11" s="198"/>
      <c r="AH11" s="198"/>
      <c r="AI11" s="198"/>
    </row>
    <row r="12" spans="1:35" x14ac:dyDescent="0.3">
      <c r="A12" s="138" t="s">
        <v>111</v>
      </c>
      <c r="B12" s="235">
        <v>4</v>
      </c>
      <c r="C12" s="204"/>
      <c r="D12" s="202" t="s">
        <v>111</v>
      </c>
      <c r="E12" s="138" t="s">
        <v>111</v>
      </c>
      <c r="F12" s="138" t="s">
        <v>111</v>
      </c>
      <c r="G12" s="138" t="s">
        <v>111</v>
      </c>
      <c r="H12" s="138" t="s">
        <v>111</v>
      </c>
      <c r="I12" s="138" t="s">
        <v>111</v>
      </c>
      <c r="J12" s="138" t="s">
        <v>111</v>
      </c>
      <c r="K12" s="138" t="s">
        <v>111</v>
      </c>
      <c r="L12" s="138" t="s">
        <v>111</v>
      </c>
      <c r="M12" s="138" t="s">
        <v>111</v>
      </c>
      <c r="N12" s="138" t="s">
        <v>111</v>
      </c>
      <c r="O12" s="138" t="s">
        <v>111</v>
      </c>
      <c r="P12" s="138" t="s">
        <v>111</v>
      </c>
      <c r="Q12" s="138" t="s">
        <v>111</v>
      </c>
      <c r="R12" s="138" t="s">
        <v>111</v>
      </c>
      <c r="S12" s="138" t="s">
        <v>111</v>
      </c>
      <c r="T12" s="138" t="s">
        <v>111</v>
      </c>
      <c r="U12" s="138" t="s">
        <v>111</v>
      </c>
      <c r="V12" s="138" t="s">
        <v>111</v>
      </c>
      <c r="W12" s="138" t="s">
        <v>111</v>
      </c>
      <c r="X12" s="138" t="s">
        <v>111</v>
      </c>
      <c r="Y12" s="138" t="s">
        <v>111</v>
      </c>
      <c r="Z12" s="138" t="s">
        <v>111</v>
      </c>
      <c r="AA12" s="138" t="s">
        <v>111</v>
      </c>
      <c r="AB12" s="138" t="s">
        <v>111</v>
      </c>
      <c r="AC12" s="138" t="s">
        <v>111</v>
      </c>
      <c r="AD12" s="138" t="s">
        <v>111</v>
      </c>
      <c r="AE12" s="138" t="s">
        <v>111</v>
      </c>
      <c r="AF12" s="198"/>
      <c r="AG12" s="198"/>
      <c r="AH12" s="198"/>
      <c r="AI12" s="198"/>
    </row>
    <row r="13" spans="1:35" x14ac:dyDescent="0.3">
      <c r="A13" s="138" t="s">
        <v>111</v>
      </c>
      <c r="B13" s="235">
        <v>5</v>
      </c>
      <c r="C13" s="204"/>
      <c r="D13" s="202" t="s">
        <v>111</v>
      </c>
      <c r="E13" s="138" t="s">
        <v>111</v>
      </c>
      <c r="F13" s="138" t="s">
        <v>111</v>
      </c>
      <c r="G13" s="138" t="s">
        <v>111</v>
      </c>
      <c r="H13" s="138" t="s">
        <v>111</v>
      </c>
      <c r="I13" s="138" t="s">
        <v>111</v>
      </c>
      <c r="J13" s="138" t="s">
        <v>111</v>
      </c>
      <c r="K13" s="138" t="s">
        <v>111</v>
      </c>
      <c r="L13" s="138" t="s">
        <v>111</v>
      </c>
      <c r="M13" s="138" t="s">
        <v>111</v>
      </c>
      <c r="N13" s="138" t="s">
        <v>111</v>
      </c>
      <c r="O13" s="138" t="s">
        <v>111</v>
      </c>
      <c r="P13" s="138" t="s">
        <v>111</v>
      </c>
      <c r="Q13" s="138" t="s">
        <v>111</v>
      </c>
      <c r="R13" s="138" t="s">
        <v>111</v>
      </c>
      <c r="S13" s="138" t="s">
        <v>111</v>
      </c>
      <c r="T13" s="138" t="s">
        <v>111</v>
      </c>
      <c r="U13" s="138" t="s">
        <v>111</v>
      </c>
      <c r="V13" s="138" t="s">
        <v>111</v>
      </c>
      <c r="W13" s="138" t="s">
        <v>111</v>
      </c>
      <c r="X13" s="138" t="s">
        <v>111</v>
      </c>
      <c r="Y13" s="138" t="s">
        <v>111</v>
      </c>
      <c r="Z13" s="138" t="s">
        <v>111</v>
      </c>
      <c r="AA13" s="138" t="s">
        <v>111</v>
      </c>
      <c r="AB13" s="138" t="s">
        <v>111</v>
      </c>
      <c r="AC13" s="138" t="s">
        <v>111</v>
      </c>
      <c r="AD13" s="138" t="s">
        <v>111</v>
      </c>
      <c r="AE13" s="138" t="s">
        <v>111</v>
      </c>
      <c r="AF13" s="198"/>
      <c r="AG13" s="198"/>
      <c r="AH13" s="198"/>
      <c r="AI13" s="198"/>
    </row>
    <row r="14" spans="1:35" x14ac:dyDescent="0.3">
      <c r="A14" s="138" t="s">
        <v>111</v>
      </c>
      <c r="B14" s="138" t="s">
        <v>111</v>
      </c>
      <c r="C14" s="138" t="s">
        <v>111</v>
      </c>
      <c r="D14" s="138" t="s">
        <v>111</v>
      </c>
      <c r="E14" s="138" t="s">
        <v>111</v>
      </c>
      <c r="F14" s="138" t="s">
        <v>111</v>
      </c>
      <c r="G14" s="138" t="s">
        <v>111</v>
      </c>
      <c r="H14" s="138" t="s">
        <v>111</v>
      </c>
      <c r="I14" s="138" t="s">
        <v>111</v>
      </c>
      <c r="J14" s="138" t="s">
        <v>111</v>
      </c>
      <c r="K14" s="138" t="s">
        <v>111</v>
      </c>
      <c r="L14" s="138" t="s">
        <v>111</v>
      </c>
      <c r="M14" s="138" t="s">
        <v>111</v>
      </c>
      <c r="N14" s="138" t="s">
        <v>111</v>
      </c>
      <c r="O14" s="138" t="s">
        <v>111</v>
      </c>
      <c r="P14" s="138" t="s">
        <v>111</v>
      </c>
      <c r="Q14" s="138" t="s">
        <v>111</v>
      </c>
      <c r="R14" s="138" t="s">
        <v>111</v>
      </c>
      <c r="S14" s="138" t="s">
        <v>111</v>
      </c>
      <c r="T14" s="138" t="s">
        <v>111</v>
      </c>
      <c r="U14" s="138" t="s">
        <v>111</v>
      </c>
      <c r="V14" s="138" t="s">
        <v>111</v>
      </c>
      <c r="W14" s="138" t="s">
        <v>111</v>
      </c>
      <c r="X14" s="138" t="s">
        <v>111</v>
      </c>
      <c r="Y14" s="138" t="s">
        <v>111</v>
      </c>
      <c r="Z14" s="138" t="s">
        <v>111</v>
      </c>
      <c r="AA14" s="138" t="s">
        <v>111</v>
      </c>
      <c r="AB14" s="138" t="s">
        <v>111</v>
      </c>
      <c r="AC14" s="138" t="s">
        <v>111</v>
      </c>
      <c r="AD14" s="138" t="s">
        <v>111</v>
      </c>
      <c r="AE14" s="138" t="s">
        <v>111</v>
      </c>
      <c r="AF14" s="198"/>
      <c r="AG14" s="198"/>
      <c r="AH14" s="198"/>
      <c r="AI14" s="198"/>
    </row>
    <row r="15" spans="1:35" x14ac:dyDescent="0.3">
      <c r="A15" s="138" t="s">
        <v>111</v>
      </c>
      <c r="B15" s="199" t="s">
        <v>214</v>
      </c>
      <c r="C15" s="200" t="s">
        <v>111</v>
      </c>
      <c r="D15" s="203">
        <f>SUM(D9:D13)</f>
        <v>0</v>
      </c>
      <c r="E15" s="138" t="s">
        <v>111</v>
      </c>
      <c r="F15" s="138" t="s">
        <v>111</v>
      </c>
      <c r="G15" s="138" t="s">
        <v>111</v>
      </c>
      <c r="H15" s="138" t="s">
        <v>111</v>
      </c>
      <c r="I15" s="138" t="s">
        <v>111</v>
      </c>
      <c r="J15" s="138" t="s">
        <v>111</v>
      </c>
      <c r="K15" s="138" t="s">
        <v>111</v>
      </c>
      <c r="L15" s="138" t="s">
        <v>111</v>
      </c>
      <c r="M15" s="138" t="s">
        <v>111</v>
      </c>
      <c r="N15" s="138" t="s">
        <v>111</v>
      </c>
      <c r="O15" s="138" t="s">
        <v>111</v>
      </c>
      <c r="P15" s="138" t="s">
        <v>111</v>
      </c>
      <c r="Q15" s="138" t="s">
        <v>111</v>
      </c>
      <c r="R15" s="138" t="s">
        <v>111</v>
      </c>
      <c r="S15" s="138" t="s">
        <v>111</v>
      </c>
      <c r="T15" s="138" t="s">
        <v>111</v>
      </c>
      <c r="U15" s="138" t="s">
        <v>111</v>
      </c>
      <c r="V15" s="138" t="s">
        <v>111</v>
      </c>
      <c r="W15" s="138" t="s">
        <v>111</v>
      </c>
      <c r="X15" s="138" t="s">
        <v>111</v>
      </c>
      <c r="Y15" s="138" t="s">
        <v>111</v>
      </c>
      <c r="Z15" s="138" t="s">
        <v>111</v>
      </c>
      <c r="AA15" s="138" t="s">
        <v>111</v>
      </c>
      <c r="AB15" s="138" t="s">
        <v>111</v>
      </c>
      <c r="AC15" s="138" t="s">
        <v>111</v>
      </c>
      <c r="AD15" s="138" t="s">
        <v>111</v>
      </c>
      <c r="AE15" s="138" t="s">
        <v>111</v>
      </c>
      <c r="AF15" s="198"/>
      <c r="AG15" s="198"/>
      <c r="AH15" s="198"/>
      <c r="AI15" s="198"/>
    </row>
    <row r="16" spans="1:35" x14ac:dyDescent="0.3">
      <c r="A16" s="138" t="s">
        <v>111</v>
      </c>
      <c r="B16" s="138" t="s">
        <v>111</v>
      </c>
      <c r="C16" s="138" t="s">
        <v>111</v>
      </c>
      <c r="D16" s="138" t="s">
        <v>111</v>
      </c>
      <c r="E16" s="138" t="s">
        <v>111</v>
      </c>
      <c r="F16" s="138" t="s">
        <v>111</v>
      </c>
      <c r="G16" s="138" t="s">
        <v>111</v>
      </c>
      <c r="H16" s="138" t="s">
        <v>111</v>
      </c>
      <c r="I16" s="138" t="s">
        <v>111</v>
      </c>
      <c r="J16" s="138" t="s">
        <v>111</v>
      </c>
      <c r="K16" s="138" t="s">
        <v>111</v>
      </c>
      <c r="L16" s="138" t="s">
        <v>111</v>
      </c>
      <c r="M16" s="138" t="s">
        <v>111</v>
      </c>
      <c r="N16" s="138" t="s">
        <v>111</v>
      </c>
      <c r="O16" s="138" t="s">
        <v>111</v>
      </c>
      <c r="P16" s="138" t="s">
        <v>111</v>
      </c>
      <c r="Q16" s="138" t="s">
        <v>111</v>
      </c>
      <c r="R16" s="138" t="s">
        <v>111</v>
      </c>
      <c r="S16" s="138" t="s">
        <v>111</v>
      </c>
      <c r="T16" s="138" t="s">
        <v>111</v>
      </c>
      <c r="U16" s="138" t="s">
        <v>111</v>
      </c>
      <c r="V16" s="138" t="s">
        <v>111</v>
      </c>
      <c r="W16" s="138" t="s">
        <v>111</v>
      </c>
      <c r="X16" s="138" t="s">
        <v>111</v>
      </c>
      <c r="Y16" s="138" t="s">
        <v>111</v>
      </c>
      <c r="Z16" s="138" t="s">
        <v>111</v>
      </c>
      <c r="AA16" s="138" t="s">
        <v>111</v>
      </c>
      <c r="AB16" s="138" t="s">
        <v>111</v>
      </c>
      <c r="AC16" s="138" t="s">
        <v>111</v>
      </c>
      <c r="AD16" s="138" t="s">
        <v>111</v>
      </c>
      <c r="AE16" s="138" t="s">
        <v>111</v>
      </c>
      <c r="AF16" s="198"/>
      <c r="AG16" s="198"/>
      <c r="AH16" s="198"/>
      <c r="AI16" s="198"/>
    </row>
    <row r="17" spans="1:35" x14ac:dyDescent="0.3">
      <c r="A17" s="138" t="s">
        <v>111</v>
      </c>
      <c r="B17" s="138" t="s">
        <v>111</v>
      </c>
      <c r="C17" s="138" t="s">
        <v>111</v>
      </c>
      <c r="D17" s="138" t="s">
        <v>111</v>
      </c>
      <c r="E17" s="138" t="s">
        <v>111</v>
      </c>
      <c r="F17" s="138" t="s">
        <v>111</v>
      </c>
      <c r="G17" s="138" t="s">
        <v>111</v>
      </c>
      <c r="H17" s="138" t="s">
        <v>111</v>
      </c>
      <c r="I17" s="138" t="s">
        <v>111</v>
      </c>
      <c r="J17" s="138" t="s">
        <v>111</v>
      </c>
      <c r="K17" s="138" t="s">
        <v>111</v>
      </c>
      <c r="L17" s="138" t="s">
        <v>111</v>
      </c>
      <c r="M17" s="138" t="s">
        <v>111</v>
      </c>
      <c r="N17" s="138" t="s">
        <v>111</v>
      </c>
      <c r="O17" s="138" t="s">
        <v>111</v>
      </c>
      <c r="P17" s="138" t="s">
        <v>111</v>
      </c>
      <c r="Q17" s="138" t="s">
        <v>111</v>
      </c>
      <c r="R17" s="138" t="s">
        <v>111</v>
      </c>
      <c r="S17" s="138" t="s">
        <v>111</v>
      </c>
      <c r="T17" s="138" t="s">
        <v>111</v>
      </c>
      <c r="U17" s="138" t="s">
        <v>111</v>
      </c>
      <c r="V17" s="138" t="s">
        <v>111</v>
      </c>
      <c r="W17" s="138" t="s">
        <v>111</v>
      </c>
      <c r="X17" s="138" t="s">
        <v>111</v>
      </c>
      <c r="Y17" s="138" t="s">
        <v>111</v>
      </c>
      <c r="Z17" s="138" t="s">
        <v>111</v>
      </c>
      <c r="AA17" s="138" t="s">
        <v>111</v>
      </c>
      <c r="AB17" s="138" t="s">
        <v>111</v>
      </c>
      <c r="AC17" s="138" t="s">
        <v>111</v>
      </c>
      <c r="AD17" s="138" t="s">
        <v>111</v>
      </c>
      <c r="AE17" s="138" t="s">
        <v>111</v>
      </c>
      <c r="AF17" s="198"/>
      <c r="AG17" s="198"/>
      <c r="AH17" s="198"/>
      <c r="AI17" s="198"/>
    </row>
    <row r="18" spans="1:35" x14ac:dyDescent="0.3">
      <c r="A18" s="138" t="s">
        <v>111</v>
      </c>
      <c r="B18" s="138" t="s">
        <v>111</v>
      </c>
      <c r="C18" s="138" t="s">
        <v>111</v>
      </c>
      <c r="D18" s="138" t="s">
        <v>111</v>
      </c>
      <c r="E18" s="138" t="s">
        <v>111</v>
      </c>
      <c r="F18" s="138" t="s">
        <v>111</v>
      </c>
      <c r="G18" s="138" t="s">
        <v>111</v>
      </c>
      <c r="H18" s="138" t="s">
        <v>111</v>
      </c>
      <c r="I18" s="138" t="s">
        <v>111</v>
      </c>
      <c r="J18" s="138" t="s">
        <v>111</v>
      </c>
      <c r="K18" s="138" t="s">
        <v>111</v>
      </c>
      <c r="L18" s="138" t="s">
        <v>111</v>
      </c>
      <c r="M18" s="138" t="s">
        <v>111</v>
      </c>
      <c r="N18" s="138" t="s">
        <v>111</v>
      </c>
      <c r="O18" s="138" t="s">
        <v>111</v>
      </c>
      <c r="P18" s="138" t="s">
        <v>111</v>
      </c>
      <c r="Q18" s="138" t="s">
        <v>111</v>
      </c>
      <c r="R18" s="138" t="s">
        <v>111</v>
      </c>
      <c r="S18" s="138" t="s">
        <v>111</v>
      </c>
      <c r="T18" s="138" t="s">
        <v>111</v>
      </c>
      <c r="U18" s="138" t="s">
        <v>111</v>
      </c>
      <c r="V18" s="138" t="s">
        <v>111</v>
      </c>
      <c r="W18" s="138" t="s">
        <v>111</v>
      </c>
      <c r="X18" s="138" t="s">
        <v>111</v>
      </c>
      <c r="Y18" s="138" t="s">
        <v>111</v>
      </c>
      <c r="Z18" s="138" t="s">
        <v>111</v>
      </c>
      <c r="AA18" s="138" t="s">
        <v>111</v>
      </c>
      <c r="AB18" s="138" t="s">
        <v>111</v>
      </c>
      <c r="AC18" s="138" t="s">
        <v>111</v>
      </c>
      <c r="AD18" s="138" t="s">
        <v>111</v>
      </c>
      <c r="AE18" s="138" t="s">
        <v>111</v>
      </c>
      <c r="AF18" s="198"/>
      <c r="AG18" s="198"/>
      <c r="AH18" s="198"/>
      <c r="AI18" s="198"/>
    </row>
    <row r="19" spans="1:35" x14ac:dyDescent="0.3">
      <c r="A19" s="138" t="s">
        <v>111</v>
      </c>
      <c r="B19" s="322" t="s">
        <v>221</v>
      </c>
      <c r="C19" s="323"/>
      <c r="D19" s="324"/>
      <c r="E19" s="138" t="s">
        <v>111</v>
      </c>
      <c r="F19" s="138" t="s">
        <v>111</v>
      </c>
      <c r="G19" s="138" t="s">
        <v>111</v>
      </c>
      <c r="H19" s="138" t="s">
        <v>111</v>
      </c>
      <c r="I19" s="138" t="s">
        <v>111</v>
      </c>
      <c r="J19" s="138" t="s">
        <v>111</v>
      </c>
      <c r="K19" s="138" t="s">
        <v>111</v>
      </c>
      <c r="L19" s="138" t="s">
        <v>111</v>
      </c>
      <c r="M19" s="138" t="s">
        <v>111</v>
      </c>
      <c r="N19" s="138" t="s">
        <v>111</v>
      </c>
      <c r="O19" s="138" t="s">
        <v>111</v>
      </c>
      <c r="P19" s="138" t="s">
        <v>111</v>
      </c>
      <c r="Q19" s="138" t="s">
        <v>111</v>
      </c>
      <c r="R19" s="138" t="s">
        <v>111</v>
      </c>
      <c r="S19" s="138" t="s">
        <v>111</v>
      </c>
      <c r="T19" s="138" t="s">
        <v>111</v>
      </c>
      <c r="U19" s="138" t="s">
        <v>111</v>
      </c>
      <c r="V19" s="138" t="s">
        <v>111</v>
      </c>
      <c r="W19" s="138" t="s">
        <v>111</v>
      </c>
      <c r="X19" s="138" t="s">
        <v>111</v>
      </c>
      <c r="Y19" s="138" t="s">
        <v>111</v>
      </c>
      <c r="Z19" s="138" t="s">
        <v>111</v>
      </c>
      <c r="AA19" s="138" t="s">
        <v>111</v>
      </c>
      <c r="AB19" s="138" t="s">
        <v>111</v>
      </c>
      <c r="AC19" s="138" t="s">
        <v>111</v>
      </c>
      <c r="AD19" s="138" t="s">
        <v>111</v>
      </c>
      <c r="AE19" s="138" t="s">
        <v>111</v>
      </c>
      <c r="AF19" s="198"/>
      <c r="AG19" s="198"/>
      <c r="AH19" s="198"/>
      <c r="AI19" s="198"/>
    </row>
    <row r="20" spans="1:35" x14ac:dyDescent="0.3">
      <c r="A20" s="138" t="s">
        <v>111</v>
      </c>
      <c r="B20" s="138" t="s">
        <v>111</v>
      </c>
      <c r="C20" s="198"/>
      <c r="D20" s="198"/>
      <c r="E20" s="138" t="s">
        <v>111</v>
      </c>
      <c r="F20" s="138" t="s">
        <v>111</v>
      </c>
      <c r="G20" s="138" t="s">
        <v>111</v>
      </c>
      <c r="H20" s="138" t="s">
        <v>111</v>
      </c>
      <c r="I20" s="138" t="s">
        <v>111</v>
      </c>
      <c r="J20" s="138" t="s">
        <v>111</v>
      </c>
      <c r="K20" s="138" t="s">
        <v>111</v>
      </c>
      <c r="L20" s="138" t="s">
        <v>111</v>
      </c>
      <c r="M20" s="138" t="s">
        <v>111</v>
      </c>
      <c r="N20" s="138" t="s">
        <v>111</v>
      </c>
      <c r="O20" s="138" t="s">
        <v>111</v>
      </c>
      <c r="P20" s="138" t="s">
        <v>111</v>
      </c>
      <c r="Q20" s="138" t="s">
        <v>111</v>
      </c>
      <c r="R20" s="138" t="s">
        <v>111</v>
      </c>
      <c r="S20" s="138" t="s">
        <v>111</v>
      </c>
      <c r="T20" s="138" t="s">
        <v>111</v>
      </c>
      <c r="U20" s="138" t="s">
        <v>111</v>
      </c>
      <c r="V20" s="138" t="s">
        <v>111</v>
      </c>
      <c r="W20" s="138" t="s">
        <v>111</v>
      </c>
      <c r="X20" s="138" t="s">
        <v>111</v>
      </c>
      <c r="Y20" s="138" t="s">
        <v>111</v>
      </c>
      <c r="Z20" s="138" t="s">
        <v>111</v>
      </c>
      <c r="AA20" s="138" t="s">
        <v>111</v>
      </c>
      <c r="AB20" s="138" t="s">
        <v>111</v>
      </c>
      <c r="AC20" s="138" t="s">
        <v>111</v>
      </c>
      <c r="AD20" s="138" t="s">
        <v>111</v>
      </c>
      <c r="AE20" s="138" t="s">
        <v>111</v>
      </c>
      <c r="AF20" s="198"/>
      <c r="AG20" s="198"/>
      <c r="AH20" s="198"/>
      <c r="AI20" s="198"/>
    </row>
    <row r="21" spans="1:35" x14ac:dyDescent="0.3">
      <c r="A21" s="138" t="s">
        <v>111</v>
      </c>
      <c r="B21" s="234" t="s">
        <v>216</v>
      </c>
      <c r="C21" s="227" t="s">
        <v>212</v>
      </c>
      <c r="D21" s="227" t="s">
        <v>218</v>
      </c>
      <c r="E21" s="138" t="s">
        <v>111</v>
      </c>
      <c r="F21" s="138" t="s">
        <v>111</v>
      </c>
      <c r="G21" s="138" t="s">
        <v>111</v>
      </c>
      <c r="H21" s="138" t="s">
        <v>111</v>
      </c>
      <c r="I21" s="138" t="s">
        <v>111</v>
      </c>
      <c r="J21" s="138" t="s">
        <v>111</v>
      </c>
      <c r="K21" s="138" t="s">
        <v>111</v>
      </c>
      <c r="L21" s="138" t="s">
        <v>111</v>
      </c>
      <c r="M21" s="138" t="s">
        <v>111</v>
      </c>
      <c r="N21" s="138" t="s">
        <v>111</v>
      </c>
      <c r="O21" s="138" t="s">
        <v>111</v>
      </c>
      <c r="P21" s="138" t="s">
        <v>111</v>
      </c>
      <c r="Q21" s="138" t="s">
        <v>111</v>
      </c>
      <c r="R21" s="138" t="s">
        <v>111</v>
      </c>
      <c r="S21" s="138" t="s">
        <v>111</v>
      </c>
      <c r="T21" s="138" t="s">
        <v>111</v>
      </c>
      <c r="U21" s="138" t="s">
        <v>111</v>
      </c>
      <c r="V21" s="138" t="s">
        <v>111</v>
      </c>
      <c r="W21" s="138" t="s">
        <v>111</v>
      </c>
      <c r="X21" s="138" t="s">
        <v>111</v>
      </c>
      <c r="Y21" s="138" t="s">
        <v>111</v>
      </c>
      <c r="Z21" s="138" t="s">
        <v>111</v>
      </c>
      <c r="AA21" s="138" t="s">
        <v>111</v>
      </c>
      <c r="AB21" s="138" t="s">
        <v>111</v>
      </c>
      <c r="AC21" s="138" t="s">
        <v>111</v>
      </c>
      <c r="AD21" s="138" t="s">
        <v>111</v>
      </c>
      <c r="AE21" s="138" t="s">
        <v>111</v>
      </c>
      <c r="AF21" s="198"/>
      <c r="AG21" s="198"/>
      <c r="AH21" s="198"/>
      <c r="AI21" s="198"/>
    </row>
    <row r="22" spans="1:35" x14ac:dyDescent="0.3">
      <c r="A22" s="138" t="s">
        <v>111</v>
      </c>
      <c r="B22" s="235">
        <v>1</v>
      </c>
      <c r="C22" s="202" t="s">
        <v>111</v>
      </c>
      <c r="D22" s="202" t="s">
        <v>111</v>
      </c>
      <c r="E22" s="138" t="s">
        <v>111</v>
      </c>
      <c r="F22" s="138" t="s">
        <v>111</v>
      </c>
      <c r="G22" s="138" t="s">
        <v>111</v>
      </c>
      <c r="H22" s="138" t="s">
        <v>111</v>
      </c>
      <c r="I22" s="138" t="s">
        <v>111</v>
      </c>
      <c r="J22" s="138" t="s">
        <v>111</v>
      </c>
      <c r="K22" s="138" t="s">
        <v>111</v>
      </c>
      <c r="L22" s="138" t="s">
        <v>111</v>
      </c>
      <c r="M22" s="138" t="s">
        <v>111</v>
      </c>
      <c r="N22" s="138" t="s">
        <v>111</v>
      </c>
      <c r="O22" s="138" t="s">
        <v>111</v>
      </c>
      <c r="P22" s="138" t="s">
        <v>111</v>
      </c>
      <c r="Q22" s="138" t="s">
        <v>111</v>
      </c>
      <c r="R22" s="138" t="s">
        <v>111</v>
      </c>
      <c r="S22" s="138" t="s">
        <v>111</v>
      </c>
      <c r="T22" s="138" t="s">
        <v>111</v>
      </c>
      <c r="U22" s="138" t="s">
        <v>111</v>
      </c>
      <c r="V22" s="138" t="s">
        <v>111</v>
      </c>
      <c r="W22" s="138" t="s">
        <v>111</v>
      </c>
      <c r="X22" s="138" t="s">
        <v>111</v>
      </c>
      <c r="Y22" s="138" t="s">
        <v>111</v>
      </c>
      <c r="Z22" s="138" t="s">
        <v>111</v>
      </c>
      <c r="AA22" s="138" t="s">
        <v>111</v>
      </c>
      <c r="AB22" s="138" t="s">
        <v>111</v>
      </c>
      <c r="AC22" s="138" t="s">
        <v>111</v>
      </c>
      <c r="AD22" s="138" t="s">
        <v>111</v>
      </c>
      <c r="AE22" s="138" t="s">
        <v>111</v>
      </c>
      <c r="AF22" s="198"/>
      <c r="AG22" s="198"/>
      <c r="AH22" s="198"/>
      <c r="AI22" s="198"/>
    </row>
    <row r="23" spans="1:35" x14ac:dyDescent="0.3">
      <c r="A23" s="138" t="s">
        <v>111</v>
      </c>
      <c r="B23" s="235">
        <v>2</v>
      </c>
      <c r="C23" s="202" t="s">
        <v>111</v>
      </c>
      <c r="D23" s="202" t="s">
        <v>111</v>
      </c>
      <c r="E23" s="138" t="s">
        <v>111</v>
      </c>
      <c r="F23" s="138" t="s">
        <v>111</v>
      </c>
      <c r="G23" s="138" t="s">
        <v>111</v>
      </c>
      <c r="H23" s="138" t="s">
        <v>111</v>
      </c>
      <c r="I23" s="138" t="s">
        <v>111</v>
      </c>
      <c r="J23" s="138" t="s">
        <v>111</v>
      </c>
      <c r="K23" s="138" t="s">
        <v>111</v>
      </c>
      <c r="L23" s="138" t="s">
        <v>111</v>
      </c>
      <c r="M23" s="138" t="s">
        <v>111</v>
      </c>
      <c r="N23" s="138" t="s">
        <v>111</v>
      </c>
      <c r="O23" s="138" t="s">
        <v>111</v>
      </c>
      <c r="P23" s="138" t="s">
        <v>111</v>
      </c>
      <c r="Q23" s="138" t="s">
        <v>111</v>
      </c>
      <c r="R23" s="138" t="s">
        <v>111</v>
      </c>
      <c r="S23" s="138" t="s">
        <v>111</v>
      </c>
      <c r="T23" s="138" t="s">
        <v>111</v>
      </c>
      <c r="U23" s="138" t="s">
        <v>111</v>
      </c>
      <c r="V23" s="138" t="s">
        <v>111</v>
      </c>
      <c r="W23" s="138" t="s">
        <v>111</v>
      </c>
      <c r="X23" s="138" t="s">
        <v>111</v>
      </c>
      <c r="Y23" s="138" t="s">
        <v>111</v>
      </c>
      <c r="Z23" s="138" t="s">
        <v>111</v>
      </c>
      <c r="AA23" s="138" t="s">
        <v>111</v>
      </c>
      <c r="AB23" s="138" t="s">
        <v>111</v>
      </c>
      <c r="AC23" s="138" t="s">
        <v>111</v>
      </c>
      <c r="AD23" s="138" t="s">
        <v>111</v>
      </c>
      <c r="AE23" s="138" t="s">
        <v>111</v>
      </c>
      <c r="AF23" s="198"/>
      <c r="AG23" s="198"/>
      <c r="AH23" s="198"/>
      <c r="AI23" s="198"/>
    </row>
    <row r="24" spans="1:35" x14ac:dyDescent="0.3">
      <c r="A24" s="138" t="s">
        <v>111</v>
      </c>
      <c r="B24" s="235">
        <v>3</v>
      </c>
      <c r="C24" s="202" t="s">
        <v>111</v>
      </c>
      <c r="D24" s="202" t="s">
        <v>111</v>
      </c>
      <c r="E24" s="138" t="s">
        <v>111</v>
      </c>
      <c r="F24" s="138" t="s">
        <v>111</v>
      </c>
      <c r="G24" s="138" t="s">
        <v>111</v>
      </c>
      <c r="H24" s="138" t="s">
        <v>111</v>
      </c>
      <c r="I24" s="138" t="s">
        <v>111</v>
      </c>
      <c r="J24" s="138" t="s">
        <v>111</v>
      </c>
      <c r="K24" s="138" t="s">
        <v>111</v>
      </c>
      <c r="L24" s="138" t="s">
        <v>111</v>
      </c>
      <c r="M24" s="138" t="s">
        <v>111</v>
      </c>
      <c r="N24" s="138" t="s">
        <v>111</v>
      </c>
      <c r="O24" s="138" t="s">
        <v>111</v>
      </c>
      <c r="P24" s="138" t="s">
        <v>111</v>
      </c>
      <c r="Q24" s="138" t="s">
        <v>111</v>
      </c>
      <c r="R24" s="138" t="s">
        <v>111</v>
      </c>
      <c r="S24" s="138" t="s">
        <v>111</v>
      </c>
      <c r="T24" s="138" t="s">
        <v>111</v>
      </c>
      <c r="U24" s="138" t="s">
        <v>111</v>
      </c>
      <c r="V24" s="138" t="s">
        <v>111</v>
      </c>
      <c r="W24" s="138" t="s">
        <v>111</v>
      </c>
      <c r="X24" s="138" t="s">
        <v>111</v>
      </c>
      <c r="Y24" s="138" t="s">
        <v>111</v>
      </c>
      <c r="Z24" s="138" t="s">
        <v>111</v>
      </c>
      <c r="AA24" s="138" t="s">
        <v>111</v>
      </c>
      <c r="AB24" s="138" t="s">
        <v>111</v>
      </c>
      <c r="AC24" s="138" t="s">
        <v>111</v>
      </c>
      <c r="AD24" s="138" t="s">
        <v>111</v>
      </c>
      <c r="AE24" s="138" t="s">
        <v>111</v>
      </c>
      <c r="AF24" s="198"/>
      <c r="AG24" s="198"/>
      <c r="AH24" s="198"/>
      <c r="AI24" s="198"/>
    </row>
    <row r="25" spans="1:35" x14ac:dyDescent="0.3">
      <c r="A25" s="138" t="s">
        <v>111</v>
      </c>
      <c r="B25" s="235">
        <v>4</v>
      </c>
      <c r="C25" s="202" t="s">
        <v>111</v>
      </c>
      <c r="D25" s="202" t="s">
        <v>111</v>
      </c>
      <c r="E25" s="138" t="s">
        <v>111</v>
      </c>
      <c r="F25" s="138" t="s">
        <v>111</v>
      </c>
      <c r="G25" s="138" t="s">
        <v>111</v>
      </c>
      <c r="H25" s="138" t="s">
        <v>111</v>
      </c>
      <c r="I25" s="138" t="s">
        <v>111</v>
      </c>
      <c r="J25" s="138" t="s">
        <v>111</v>
      </c>
      <c r="K25" s="138" t="s">
        <v>111</v>
      </c>
      <c r="L25" s="138" t="s">
        <v>111</v>
      </c>
      <c r="M25" s="138" t="s">
        <v>111</v>
      </c>
      <c r="N25" s="138" t="s">
        <v>111</v>
      </c>
      <c r="O25" s="138" t="s">
        <v>111</v>
      </c>
      <c r="P25" s="138" t="s">
        <v>111</v>
      </c>
      <c r="Q25" s="138" t="s">
        <v>111</v>
      </c>
      <c r="R25" s="138" t="s">
        <v>111</v>
      </c>
      <c r="S25" s="138" t="s">
        <v>111</v>
      </c>
      <c r="T25" s="138" t="s">
        <v>111</v>
      </c>
      <c r="U25" s="138" t="s">
        <v>111</v>
      </c>
      <c r="V25" s="138" t="s">
        <v>111</v>
      </c>
      <c r="W25" s="138" t="s">
        <v>111</v>
      </c>
      <c r="X25" s="138" t="s">
        <v>111</v>
      </c>
      <c r="Y25" s="138" t="s">
        <v>111</v>
      </c>
      <c r="Z25" s="138" t="s">
        <v>111</v>
      </c>
      <c r="AA25" s="138" t="s">
        <v>111</v>
      </c>
      <c r="AB25" s="138" t="s">
        <v>111</v>
      </c>
      <c r="AC25" s="138" t="s">
        <v>111</v>
      </c>
      <c r="AD25" s="138" t="s">
        <v>111</v>
      </c>
      <c r="AE25" s="138" t="s">
        <v>111</v>
      </c>
      <c r="AF25" s="198"/>
      <c r="AG25" s="198"/>
      <c r="AH25" s="198"/>
      <c r="AI25" s="198"/>
    </row>
    <row r="26" spans="1:35" x14ac:dyDescent="0.3">
      <c r="A26" s="138" t="s">
        <v>111</v>
      </c>
      <c r="B26" s="235">
        <v>5</v>
      </c>
      <c r="C26" s="202" t="s">
        <v>111</v>
      </c>
      <c r="D26" s="202" t="s">
        <v>111</v>
      </c>
      <c r="E26" s="138" t="s">
        <v>111</v>
      </c>
      <c r="F26" s="138" t="s">
        <v>111</v>
      </c>
      <c r="G26" s="138" t="s">
        <v>111</v>
      </c>
      <c r="H26" s="138" t="s">
        <v>111</v>
      </c>
      <c r="I26" s="138" t="s">
        <v>111</v>
      </c>
      <c r="J26" s="138" t="s">
        <v>111</v>
      </c>
      <c r="K26" s="138" t="s">
        <v>111</v>
      </c>
      <c r="L26" s="138" t="s">
        <v>111</v>
      </c>
      <c r="M26" s="138" t="s">
        <v>111</v>
      </c>
      <c r="N26" s="138" t="s">
        <v>111</v>
      </c>
      <c r="O26" s="138" t="s">
        <v>111</v>
      </c>
      <c r="P26" s="138" t="s">
        <v>111</v>
      </c>
      <c r="Q26" s="138" t="s">
        <v>111</v>
      </c>
      <c r="R26" s="138" t="s">
        <v>111</v>
      </c>
      <c r="S26" s="138" t="s">
        <v>111</v>
      </c>
      <c r="T26" s="138" t="s">
        <v>111</v>
      </c>
      <c r="U26" s="138" t="s">
        <v>111</v>
      </c>
      <c r="V26" s="138" t="s">
        <v>111</v>
      </c>
      <c r="W26" s="138" t="s">
        <v>111</v>
      </c>
      <c r="X26" s="138" t="s">
        <v>111</v>
      </c>
      <c r="Y26" s="138" t="s">
        <v>111</v>
      </c>
      <c r="Z26" s="138" t="s">
        <v>111</v>
      </c>
      <c r="AA26" s="138" t="s">
        <v>111</v>
      </c>
      <c r="AB26" s="138" t="s">
        <v>111</v>
      </c>
      <c r="AC26" s="138" t="s">
        <v>111</v>
      </c>
      <c r="AD26" s="138" t="s">
        <v>111</v>
      </c>
      <c r="AE26" s="138" t="s">
        <v>111</v>
      </c>
      <c r="AF26" s="198"/>
      <c r="AG26" s="198"/>
      <c r="AH26" s="198"/>
      <c r="AI26" s="198"/>
    </row>
    <row r="27" spans="1:35" x14ac:dyDescent="0.3">
      <c r="A27" s="138" t="s">
        <v>111</v>
      </c>
      <c r="B27" s="235">
        <v>6</v>
      </c>
      <c r="C27" s="202" t="s">
        <v>111</v>
      </c>
      <c r="D27" s="202" t="s">
        <v>111</v>
      </c>
      <c r="E27" s="138" t="s">
        <v>111</v>
      </c>
      <c r="F27" s="138" t="s">
        <v>111</v>
      </c>
      <c r="G27" s="138" t="s">
        <v>111</v>
      </c>
      <c r="H27" s="138" t="s">
        <v>111</v>
      </c>
      <c r="I27" s="138" t="s">
        <v>111</v>
      </c>
      <c r="J27" s="138" t="s">
        <v>111</v>
      </c>
      <c r="K27" s="138" t="s">
        <v>111</v>
      </c>
      <c r="L27" s="138" t="s">
        <v>111</v>
      </c>
      <c r="M27" s="138" t="s">
        <v>111</v>
      </c>
      <c r="N27" s="138" t="s">
        <v>111</v>
      </c>
      <c r="O27" s="138" t="s">
        <v>111</v>
      </c>
      <c r="P27" s="138" t="s">
        <v>111</v>
      </c>
      <c r="Q27" s="138" t="s">
        <v>111</v>
      </c>
      <c r="R27" s="138" t="s">
        <v>111</v>
      </c>
      <c r="S27" s="138" t="s">
        <v>111</v>
      </c>
      <c r="T27" s="138" t="s">
        <v>111</v>
      </c>
      <c r="U27" s="138" t="s">
        <v>111</v>
      </c>
      <c r="V27" s="138" t="s">
        <v>111</v>
      </c>
      <c r="W27" s="138" t="s">
        <v>111</v>
      </c>
      <c r="X27" s="138" t="s">
        <v>111</v>
      </c>
      <c r="Y27" s="138" t="s">
        <v>111</v>
      </c>
      <c r="Z27" s="138" t="s">
        <v>111</v>
      </c>
      <c r="AA27" s="138" t="s">
        <v>111</v>
      </c>
      <c r="AB27" s="138" t="s">
        <v>111</v>
      </c>
      <c r="AC27" s="138" t="s">
        <v>111</v>
      </c>
      <c r="AD27" s="138" t="s">
        <v>111</v>
      </c>
      <c r="AE27" s="138" t="s">
        <v>111</v>
      </c>
      <c r="AF27" s="198"/>
      <c r="AG27" s="198"/>
      <c r="AH27" s="198"/>
      <c r="AI27" s="198"/>
    </row>
    <row r="28" spans="1:35" x14ac:dyDescent="0.3">
      <c r="A28" s="138" t="s">
        <v>111</v>
      </c>
      <c r="B28" s="235">
        <v>7</v>
      </c>
      <c r="C28" s="202" t="s">
        <v>111</v>
      </c>
      <c r="D28" s="202" t="s">
        <v>111</v>
      </c>
      <c r="E28" s="138" t="s">
        <v>111</v>
      </c>
      <c r="F28" s="138" t="s">
        <v>111</v>
      </c>
      <c r="G28" s="138" t="s">
        <v>111</v>
      </c>
      <c r="H28" s="138" t="s">
        <v>111</v>
      </c>
      <c r="I28" s="138" t="s">
        <v>111</v>
      </c>
      <c r="J28" s="138" t="s">
        <v>111</v>
      </c>
      <c r="K28" s="138" t="s">
        <v>111</v>
      </c>
      <c r="L28" s="138" t="s">
        <v>111</v>
      </c>
      <c r="M28" s="138" t="s">
        <v>111</v>
      </c>
      <c r="N28" s="138" t="s">
        <v>111</v>
      </c>
      <c r="O28" s="138" t="s">
        <v>111</v>
      </c>
      <c r="P28" s="138" t="s">
        <v>111</v>
      </c>
      <c r="Q28" s="138" t="s">
        <v>111</v>
      </c>
      <c r="R28" s="138" t="s">
        <v>111</v>
      </c>
      <c r="S28" s="138" t="s">
        <v>111</v>
      </c>
      <c r="T28" s="138" t="s">
        <v>111</v>
      </c>
      <c r="U28" s="138" t="s">
        <v>111</v>
      </c>
      <c r="V28" s="138" t="s">
        <v>111</v>
      </c>
      <c r="W28" s="138" t="s">
        <v>111</v>
      </c>
      <c r="X28" s="138" t="s">
        <v>111</v>
      </c>
      <c r="Y28" s="138" t="s">
        <v>111</v>
      </c>
      <c r="Z28" s="138" t="s">
        <v>111</v>
      </c>
      <c r="AA28" s="138" t="s">
        <v>111</v>
      </c>
      <c r="AB28" s="138" t="s">
        <v>111</v>
      </c>
      <c r="AC28" s="138" t="s">
        <v>111</v>
      </c>
      <c r="AD28" s="138" t="s">
        <v>111</v>
      </c>
      <c r="AE28" s="138" t="s">
        <v>111</v>
      </c>
      <c r="AF28" s="198"/>
      <c r="AG28" s="198"/>
      <c r="AH28" s="198"/>
      <c r="AI28" s="198"/>
    </row>
    <row r="29" spans="1:35" x14ac:dyDescent="0.3">
      <c r="A29" s="138" t="s">
        <v>111</v>
      </c>
      <c r="B29" s="235">
        <v>8</v>
      </c>
      <c r="C29" s="202" t="s">
        <v>111</v>
      </c>
      <c r="D29" s="202" t="s">
        <v>111</v>
      </c>
      <c r="E29" s="138" t="s">
        <v>111</v>
      </c>
      <c r="F29" s="138" t="s">
        <v>111</v>
      </c>
      <c r="G29" s="138" t="s">
        <v>111</v>
      </c>
      <c r="H29" s="138" t="s">
        <v>111</v>
      </c>
      <c r="I29" s="138" t="s">
        <v>111</v>
      </c>
      <c r="J29" s="138" t="s">
        <v>111</v>
      </c>
      <c r="K29" s="138" t="s">
        <v>111</v>
      </c>
      <c r="L29" s="138" t="s">
        <v>111</v>
      </c>
      <c r="M29" s="138" t="s">
        <v>111</v>
      </c>
      <c r="N29" s="138" t="s">
        <v>111</v>
      </c>
      <c r="O29" s="138" t="s">
        <v>111</v>
      </c>
      <c r="P29" s="138" t="s">
        <v>111</v>
      </c>
      <c r="Q29" s="138" t="s">
        <v>111</v>
      </c>
      <c r="R29" s="138" t="s">
        <v>111</v>
      </c>
      <c r="S29" s="138" t="s">
        <v>111</v>
      </c>
      <c r="T29" s="138" t="s">
        <v>111</v>
      </c>
      <c r="U29" s="138" t="s">
        <v>111</v>
      </c>
      <c r="V29" s="138" t="s">
        <v>111</v>
      </c>
      <c r="W29" s="138" t="s">
        <v>111</v>
      </c>
      <c r="X29" s="138" t="s">
        <v>111</v>
      </c>
      <c r="Y29" s="138" t="s">
        <v>111</v>
      </c>
      <c r="Z29" s="138" t="s">
        <v>111</v>
      </c>
      <c r="AA29" s="138" t="s">
        <v>111</v>
      </c>
      <c r="AB29" s="138" t="s">
        <v>111</v>
      </c>
      <c r="AC29" s="138" t="s">
        <v>111</v>
      </c>
      <c r="AD29" s="138" t="s">
        <v>111</v>
      </c>
      <c r="AE29" s="138" t="s">
        <v>111</v>
      </c>
      <c r="AF29" s="198"/>
      <c r="AG29" s="198"/>
      <c r="AH29" s="198"/>
      <c r="AI29" s="198"/>
    </row>
    <row r="30" spans="1:35" x14ac:dyDescent="0.3">
      <c r="A30" s="138" t="s">
        <v>111</v>
      </c>
      <c r="B30" s="235">
        <v>9</v>
      </c>
      <c r="C30" s="202" t="s">
        <v>111</v>
      </c>
      <c r="D30" s="202" t="s">
        <v>111</v>
      </c>
      <c r="E30" s="138" t="s">
        <v>111</v>
      </c>
      <c r="F30" s="138" t="s">
        <v>111</v>
      </c>
      <c r="G30" s="138" t="s">
        <v>111</v>
      </c>
      <c r="H30" s="138" t="s">
        <v>111</v>
      </c>
      <c r="I30" s="138" t="s">
        <v>111</v>
      </c>
      <c r="J30" s="138" t="s">
        <v>111</v>
      </c>
      <c r="K30" s="138" t="s">
        <v>111</v>
      </c>
      <c r="L30" s="138" t="s">
        <v>111</v>
      </c>
      <c r="M30" s="138" t="s">
        <v>111</v>
      </c>
      <c r="N30" s="138" t="s">
        <v>111</v>
      </c>
      <c r="O30" s="138" t="s">
        <v>111</v>
      </c>
      <c r="P30" s="138" t="s">
        <v>111</v>
      </c>
      <c r="Q30" s="138" t="s">
        <v>111</v>
      </c>
      <c r="R30" s="138" t="s">
        <v>111</v>
      </c>
      <c r="S30" s="138" t="s">
        <v>111</v>
      </c>
      <c r="T30" s="138" t="s">
        <v>111</v>
      </c>
      <c r="U30" s="138" t="s">
        <v>111</v>
      </c>
      <c r="V30" s="138" t="s">
        <v>111</v>
      </c>
      <c r="W30" s="138" t="s">
        <v>111</v>
      </c>
      <c r="X30" s="138" t="s">
        <v>111</v>
      </c>
      <c r="Y30" s="138" t="s">
        <v>111</v>
      </c>
      <c r="Z30" s="138" t="s">
        <v>111</v>
      </c>
      <c r="AA30" s="138" t="s">
        <v>111</v>
      </c>
      <c r="AB30" s="138" t="s">
        <v>111</v>
      </c>
      <c r="AC30" s="138" t="s">
        <v>111</v>
      </c>
      <c r="AD30" s="138" t="s">
        <v>111</v>
      </c>
      <c r="AE30" s="138" t="s">
        <v>111</v>
      </c>
      <c r="AF30" s="198"/>
      <c r="AG30" s="198"/>
      <c r="AH30" s="198"/>
      <c r="AI30" s="198"/>
    </row>
    <row r="31" spans="1:35" x14ac:dyDescent="0.3">
      <c r="A31" s="138" t="s">
        <v>111</v>
      </c>
      <c r="B31" s="235">
        <v>10</v>
      </c>
      <c r="C31" s="202" t="s">
        <v>111</v>
      </c>
      <c r="D31" s="202" t="s">
        <v>111</v>
      </c>
      <c r="E31" s="138" t="s">
        <v>111</v>
      </c>
      <c r="F31" s="138" t="s">
        <v>111</v>
      </c>
      <c r="G31" s="138" t="s">
        <v>111</v>
      </c>
      <c r="H31" s="138" t="s">
        <v>111</v>
      </c>
      <c r="I31" s="138" t="s">
        <v>111</v>
      </c>
      <c r="J31" s="138" t="s">
        <v>111</v>
      </c>
      <c r="K31" s="138" t="s">
        <v>111</v>
      </c>
      <c r="L31" s="138" t="s">
        <v>111</v>
      </c>
      <c r="M31" s="138" t="s">
        <v>111</v>
      </c>
      <c r="N31" s="138" t="s">
        <v>111</v>
      </c>
      <c r="O31" s="138" t="s">
        <v>111</v>
      </c>
      <c r="P31" s="138" t="s">
        <v>111</v>
      </c>
      <c r="Q31" s="138" t="s">
        <v>111</v>
      </c>
      <c r="R31" s="138" t="s">
        <v>111</v>
      </c>
      <c r="S31" s="138" t="s">
        <v>111</v>
      </c>
      <c r="T31" s="138" t="s">
        <v>111</v>
      </c>
      <c r="U31" s="138" t="s">
        <v>111</v>
      </c>
      <c r="V31" s="138" t="s">
        <v>111</v>
      </c>
      <c r="W31" s="138" t="s">
        <v>111</v>
      </c>
      <c r="X31" s="138" t="s">
        <v>111</v>
      </c>
      <c r="Y31" s="138" t="s">
        <v>111</v>
      </c>
      <c r="Z31" s="138" t="s">
        <v>111</v>
      </c>
      <c r="AA31" s="138" t="s">
        <v>111</v>
      </c>
      <c r="AB31" s="138" t="s">
        <v>111</v>
      </c>
      <c r="AC31" s="138" t="s">
        <v>111</v>
      </c>
      <c r="AD31" s="138" t="s">
        <v>111</v>
      </c>
      <c r="AE31" s="138" t="s">
        <v>111</v>
      </c>
      <c r="AF31" s="198"/>
      <c r="AG31" s="198"/>
      <c r="AH31" s="198"/>
      <c r="AI31" s="198"/>
    </row>
    <row r="32" spans="1:35" x14ac:dyDescent="0.3">
      <c r="A32" s="138" t="s">
        <v>111</v>
      </c>
      <c r="B32" s="138" t="s">
        <v>111</v>
      </c>
      <c r="C32" s="138" t="s">
        <v>111</v>
      </c>
      <c r="D32" s="138" t="s">
        <v>111</v>
      </c>
      <c r="E32" s="138" t="s">
        <v>111</v>
      </c>
      <c r="F32" s="138" t="s">
        <v>111</v>
      </c>
      <c r="G32" s="138" t="s">
        <v>111</v>
      </c>
      <c r="H32" s="138" t="s">
        <v>111</v>
      </c>
      <c r="I32" s="138" t="s">
        <v>111</v>
      </c>
      <c r="J32" s="138" t="s">
        <v>111</v>
      </c>
      <c r="K32" s="138" t="s">
        <v>111</v>
      </c>
      <c r="L32" s="138" t="s">
        <v>111</v>
      </c>
      <c r="M32" s="138" t="s">
        <v>111</v>
      </c>
      <c r="N32" s="138" t="s">
        <v>111</v>
      </c>
      <c r="O32" s="138" t="s">
        <v>111</v>
      </c>
      <c r="P32" s="138" t="s">
        <v>111</v>
      </c>
      <c r="Q32" s="138" t="s">
        <v>111</v>
      </c>
      <c r="R32" s="138" t="s">
        <v>111</v>
      </c>
      <c r="S32" s="138" t="s">
        <v>111</v>
      </c>
      <c r="T32" s="138" t="s">
        <v>111</v>
      </c>
      <c r="U32" s="138" t="s">
        <v>111</v>
      </c>
      <c r="V32" s="138" t="s">
        <v>111</v>
      </c>
      <c r="W32" s="138" t="s">
        <v>111</v>
      </c>
      <c r="X32" s="138" t="s">
        <v>111</v>
      </c>
      <c r="Y32" s="138" t="s">
        <v>111</v>
      </c>
      <c r="Z32" s="138" t="s">
        <v>111</v>
      </c>
      <c r="AA32" s="138" t="s">
        <v>111</v>
      </c>
      <c r="AB32" s="138" t="s">
        <v>111</v>
      </c>
      <c r="AC32" s="138" t="s">
        <v>111</v>
      </c>
      <c r="AD32" s="138" t="s">
        <v>111</v>
      </c>
      <c r="AE32" s="138" t="s">
        <v>111</v>
      </c>
      <c r="AF32" s="198"/>
      <c r="AG32" s="198"/>
      <c r="AH32" s="198"/>
      <c r="AI32" s="198"/>
    </row>
    <row r="33" spans="1:35" x14ac:dyDescent="0.3">
      <c r="A33" s="138" t="s">
        <v>111</v>
      </c>
      <c r="B33" s="199" t="s">
        <v>214</v>
      </c>
      <c r="C33" s="200" t="s">
        <v>111</v>
      </c>
      <c r="D33" s="203">
        <f>SUM(D22:D31)</f>
        <v>0</v>
      </c>
      <c r="E33" s="138" t="s">
        <v>111</v>
      </c>
      <c r="F33" s="138" t="s">
        <v>111</v>
      </c>
      <c r="G33" s="138" t="s">
        <v>111</v>
      </c>
      <c r="H33" s="138" t="s">
        <v>111</v>
      </c>
      <c r="I33" s="138" t="s">
        <v>111</v>
      </c>
      <c r="J33" s="138" t="s">
        <v>111</v>
      </c>
      <c r="K33" s="138" t="s">
        <v>111</v>
      </c>
      <c r="L33" s="138" t="s">
        <v>111</v>
      </c>
      <c r="M33" s="138" t="s">
        <v>111</v>
      </c>
      <c r="N33" s="138" t="s">
        <v>111</v>
      </c>
      <c r="O33" s="138" t="s">
        <v>111</v>
      </c>
      <c r="P33" s="138" t="s">
        <v>111</v>
      </c>
      <c r="Q33" s="138" t="s">
        <v>111</v>
      </c>
      <c r="R33" s="138" t="s">
        <v>111</v>
      </c>
      <c r="S33" s="138" t="s">
        <v>111</v>
      </c>
      <c r="T33" s="138" t="s">
        <v>111</v>
      </c>
      <c r="U33" s="138" t="s">
        <v>111</v>
      </c>
      <c r="V33" s="138" t="s">
        <v>111</v>
      </c>
      <c r="W33" s="138" t="s">
        <v>111</v>
      </c>
      <c r="X33" s="138" t="s">
        <v>111</v>
      </c>
      <c r="Y33" s="138" t="s">
        <v>111</v>
      </c>
      <c r="Z33" s="138" t="s">
        <v>111</v>
      </c>
      <c r="AA33" s="138" t="s">
        <v>111</v>
      </c>
      <c r="AB33" s="138" t="s">
        <v>111</v>
      </c>
      <c r="AC33" s="138" t="s">
        <v>111</v>
      </c>
      <c r="AD33" s="138" t="s">
        <v>111</v>
      </c>
      <c r="AE33" s="138" t="s">
        <v>111</v>
      </c>
      <c r="AF33" s="198"/>
      <c r="AG33" s="198"/>
      <c r="AH33" s="198"/>
      <c r="AI33" s="198"/>
    </row>
    <row r="34" spans="1:35" x14ac:dyDescent="0.3">
      <c r="A34" s="138" t="s">
        <v>111</v>
      </c>
      <c r="B34" s="138" t="s">
        <v>111</v>
      </c>
      <c r="C34" s="138" t="s">
        <v>111</v>
      </c>
      <c r="D34" s="138" t="s">
        <v>111</v>
      </c>
      <c r="E34" s="138" t="s">
        <v>111</v>
      </c>
      <c r="F34" s="138" t="s">
        <v>111</v>
      </c>
      <c r="G34" s="138" t="s">
        <v>111</v>
      </c>
      <c r="H34" s="138" t="s">
        <v>111</v>
      </c>
      <c r="I34" s="138" t="s">
        <v>111</v>
      </c>
      <c r="J34" s="138" t="s">
        <v>111</v>
      </c>
      <c r="K34" s="138" t="s">
        <v>111</v>
      </c>
      <c r="L34" s="138" t="s">
        <v>111</v>
      </c>
      <c r="M34" s="138" t="s">
        <v>111</v>
      </c>
      <c r="N34" s="138" t="s">
        <v>111</v>
      </c>
      <c r="O34" s="138" t="s">
        <v>111</v>
      </c>
      <c r="P34" s="138" t="s">
        <v>111</v>
      </c>
      <c r="Q34" s="138" t="s">
        <v>111</v>
      </c>
      <c r="R34" s="138" t="s">
        <v>111</v>
      </c>
      <c r="S34" s="138" t="s">
        <v>111</v>
      </c>
      <c r="T34" s="138" t="s">
        <v>111</v>
      </c>
      <c r="U34" s="138" t="s">
        <v>111</v>
      </c>
      <c r="V34" s="138" t="s">
        <v>111</v>
      </c>
      <c r="W34" s="138" t="s">
        <v>111</v>
      </c>
      <c r="X34" s="138" t="s">
        <v>111</v>
      </c>
      <c r="Y34" s="138" t="s">
        <v>111</v>
      </c>
      <c r="Z34" s="138" t="s">
        <v>111</v>
      </c>
      <c r="AA34" s="138" t="s">
        <v>111</v>
      </c>
      <c r="AB34" s="138" t="s">
        <v>111</v>
      </c>
      <c r="AC34" s="138" t="s">
        <v>111</v>
      </c>
      <c r="AD34" s="138" t="s">
        <v>111</v>
      </c>
      <c r="AE34" s="138" t="s">
        <v>111</v>
      </c>
      <c r="AF34" s="198"/>
      <c r="AG34" s="198"/>
      <c r="AH34" s="198"/>
      <c r="AI34" s="198"/>
    </row>
    <row r="35" spans="1:35" x14ac:dyDescent="0.3">
      <c r="A35" s="138" t="s">
        <v>111</v>
      </c>
      <c r="B35" s="138" t="s">
        <v>111</v>
      </c>
      <c r="C35" s="138" t="s">
        <v>111</v>
      </c>
      <c r="D35" s="138" t="s">
        <v>111</v>
      </c>
      <c r="E35" s="138" t="s">
        <v>111</v>
      </c>
      <c r="F35" s="138" t="s">
        <v>111</v>
      </c>
      <c r="G35" s="138" t="s">
        <v>111</v>
      </c>
      <c r="H35" s="138" t="s">
        <v>111</v>
      </c>
      <c r="I35" s="138" t="s">
        <v>111</v>
      </c>
      <c r="J35" s="138" t="s">
        <v>111</v>
      </c>
      <c r="K35" s="138" t="s">
        <v>111</v>
      </c>
      <c r="L35" s="138" t="s">
        <v>111</v>
      </c>
      <c r="M35" s="138" t="s">
        <v>111</v>
      </c>
      <c r="N35" s="138" t="s">
        <v>111</v>
      </c>
      <c r="O35" s="138" t="s">
        <v>111</v>
      </c>
      <c r="P35" s="138" t="s">
        <v>111</v>
      </c>
      <c r="Q35" s="138" t="s">
        <v>111</v>
      </c>
      <c r="R35" s="138" t="s">
        <v>111</v>
      </c>
      <c r="S35" s="138" t="s">
        <v>111</v>
      </c>
      <c r="T35" s="138" t="s">
        <v>111</v>
      </c>
      <c r="U35" s="138" t="s">
        <v>111</v>
      </c>
      <c r="V35" s="138" t="s">
        <v>111</v>
      </c>
      <c r="W35" s="138" t="s">
        <v>111</v>
      </c>
      <c r="X35" s="138" t="s">
        <v>111</v>
      </c>
      <c r="Y35" s="138" t="s">
        <v>111</v>
      </c>
      <c r="Z35" s="138" t="s">
        <v>111</v>
      </c>
      <c r="AA35" s="138" t="s">
        <v>111</v>
      </c>
      <c r="AB35" s="138" t="s">
        <v>111</v>
      </c>
      <c r="AC35" s="138" t="s">
        <v>111</v>
      </c>
      <c r="AD35" s="138" t="s">
        <v>111</v>
      </c>
      <c r="AE35" s="138" t="s">
        <v>111</v>
      </c>
      <c r="AF35" s="198"/>
      <c r="AG35" s="198"/>
      <c r="AH35" s="198"/>
      <c r="AI35" s="198"/>
    </row>
    <row r="36" spans="1:35" x14ac:dyDescent="0.3">
      <c r="A36" s="138" t="s">
        <v>111</v>
      </c>
      <c r="B36" s="138" t="s">
        <v>111</v>
      </c>
      <c r="C36" s="138" t="s">
        <v>111</v>
      </c>
      <c r="D36" s="138" t="s">
        <v>111</v>
      </c>
      <c r="E36" s="138" t="s">
        <v>111</v>
      </c>
      <c r="F36" s="138" t="s">
        <v>111</v>
      </c>
      <c r="G36" s="138" t="s">
        <v>111</v>
      </c>
      <c r="H36" s="138" t="s">
        <v>111</v>
      </c>
      <c r="I36" s="138" t="s">
        <v>111</v>
      </c>
      <c r="J36" s="138" t="s">
        <v>111</v>
      </c>
      <c r="K36" s="138" t="s">
        <v>111</v>
      </c>
      <c r="L36" s="138" t="s">
        <v>111</v>
      </c>
      <c r="M36" s="138" t="s">
        <v>111</v>
      </c>
      <c r="N36" s="138" t="s">
        <v>111</v>
      </c>
      <c r="O36" s="138" t="s">
        <v>111</v>
      </c>
      <c r="P36" s="138" t="s">
        <v>111</v>
      </c>
      <c r="Q36" s="138" t="s">
        <v>111</v>
      </c>
      <c r="R36" s="138" t="s">
        <v>111</v>
      </c>
      <c r="S36" s="138" t="s">
        <v>111</v>
      </c>
      <c r="T36" s="138" t="s">
        <v>111</v>
      </c>
      <c r="U36" s="138" t="s">
        <v>111</v>
      </c>
      <c r="V36" s="138" t="s">
        <v>111</v>
      </c>
      <c r="W36" s="138" t="s">
        <v>111</v>
      </c>
      <c r="X36" s="138" t="s">
        <v>111</v>
      </c>
      <c r="Y36" s="138" t="s">
        <v>111</v>
      </c>
      <c r="Z36" s="138" t="s">
        <v>111</v>
      </c>
      <c r="AA36" s="138" t="s">
        <v>111</v>
      </c>
      <c r="AB36" s="138" t="s">
        <v>111</v>
      </c>
      <c r="AC36" s="138" t="s">
        <v>111</v>
      </c>
      <c r="AD36" s="138" t="s">
        <v>111</v>
      </c>
      <c r="AE36" s="138" t="s">
        <v>111</v>
      </c>
      <c r="AF36" s="198"/>
      <c r="AG36" s="198"/>
      <c r="AH36" s="198"/>
      <c r="AI36" s="198"/>
    </row>
    <row r="37" spans="1:35" x14ac:dyDescent="0.3">
      <c r="A37" s="138" t="s">
        <v>111</v>
      </c>
      <c r="B37" s="138" t="s">
        <v>111</v>
      </c>
      <c r="C37" s="138" t="s">
        <v>111</v>
      </c>
      <c r="D37" s="138" t="s">
        <v>111</v>
      </c>
      <c r="E37" s="138" t="s">
        <v>111</v>
      </c>
      <c r="F37" s="138" t="s">
        <v>111</v>
      </c>
      <c r="G37" s="138" t="s">
        <v>111</v>
      </c>
      <c r="H37" s="138" t="s">
        <v>111</v>
      </c>
      <c r="I37" s="138" t="s">
        <v>111</v>
      </c>
      <c r="J37" s="138" t="s">
        <v>111</v>
      </c>
      <c r="K37" s="138" t="s">
        <v>111</v>
      </c>
      <c r="L37" s="138" t="s">
        <v>111</v>
      </c>
      <c r="M37" s="138" t="s">
        <v>111</v>
      </c>
      <c r="N37" s="138" t="s">
        <v>111</v>
      </c>
      <c r="O37" s="138" t="s">
        <v>111</v>
      </c>
      <c r="P37" s="138" t="s">
        <v>111</v>
      </c>
      <c r="Q37" s="138" t="s">
        <v>111</v>
      </c>
      <c r="R37" s="138" t="s">
        <v>111</v>
      </c>
      <c r="S37" s="138" t="s">
        <v>111</v>
      </c>
      <c r="T37" s="138" t="s">
        <v>111</v>
      </c>
      <c r="U37" s="138" t="s">
        <v>111</v>
      </c>
      <c r="V37" s="138" t="s">
        <v>111</v>
      </c>
      <c r="W37" s="138" t="s">
        <v>111</v>
      </c>
      <c r="X37" s="138" t="s">
        <v>111</v>
      </c>
      <c r="Y37" s="138" t="s">
        <v>111</v>
      </c>
      <c r="Z37" s="138" t="s">
        <v>111</v>
      </c>
      <c r="AA37" s="138" t="s">
        <v>111</v>
      </c>
      <c r="AB37" s="138" t="s">
        <v>111</v>
      </c>
      <c r="AC37" s="138" t="s">
        <v>111</v>
      </c>
      <c r="AD37" s="138" t="s">
        <v>111</v>
      </c>
      <c r="AE37" s="138" t="s">
        <v>111</v>
      </c>
      <c r="AF37" s="198"/>
      <c r="AG37" s="198"/>
      <c r="AH37" s="198"/>
      <c r="AI37" s="198"/>
    </row>
    <row r="38" spans="1:35" x14ac:dyDescent="0.3">
      <c r="A38" s="138" t="s">
        <v>111</v>
      </c>
      <c r="B38" s="138" t="s">
        <v>111</v>
      </c>
      <c r="C38" s="138" t="s">
        <v>111</v>
      </c>
      <c r="D38" s="138" t="s">
        <v>111</v>
      </c>
      <c r="E38" s="138" t="s">
        <v>111</v>
      </c>
      <c r="F38" s="138" t="s">
        <v>111</v>
      </c>
      <c r="G38" s="138" t="s">
        <v>111</v>
      </c>
      <c r="H38" s="138" t="s">
        <v>111</v>
      </c>
      <c r="I38" s="138" t="s">
        <v>111</v>
      </c>
      <c r="J38" s="138" t="s">
        <v>111</v>
      </c>
      <c r="K38" s="138" t="s">
        <v>111</v>
      </c>
      <c r="L38" s="138" t="s">
        <v>111</v>
      </c>
      <c r="M38" s="138" t="s">
        <v>111</v>
      </c>
      <c r="N38" s="138" t="s">
        <v>111</v>
      </c>
      <c r="O38" s="138" t="s">
        <v>111</v>
      </c>
      <c r="P38" s="138" t="s">
        <v>111</v>
      </c>
      <c r="Q38" s="138" t="s">
        <v>111</v>
      </c>
      <c r="R38" s="138" t="s">
        <v>111</v>
      </c>
      <c r="S38" s="138" t="s">
        <v>111</v>
      </c>
      <c r="T38" s="138" t="s">
        <v>111</v>
      </c>
      <c r="U38" s="138" t="s">
        <v>111</v>
      </c>
      <c r="V38" s="138" t="s">
        <v>111</v>
      </c>
      <c r="W38" s="138" t="s">
        <v>111</v>
      </c>
      <c r="X38" s="138" t="s">
        <v>111</v>
      </c>
      <c r="Y38" s="138" t="s">
        <v>111</v>
      </c>
      <c r="Z38" s="138" t="s">
        <v>111</v>
      </c>
      <c r="AA38" s="138" t="s">
        <v>111</v>
      </c>
      <c r="AB38" s="138" t="s">
        <v>111</v>
      </c>
      <c r="AC38" s="138" t="s">
        <v>111</v>
      </c>
      <c r="AD38" s="138" t="s">
        <v>111</v>
      </c>
      <c r="AE38" s="138" t="s">
        <v>111</v>
      </c>
      <c r="AF38" s="198"/>
      <c r="AG38" s="198"/>
      <c r="AH38" s="198"/>
      <c r="AI38" s="198"/>
    </row>
    <row r="39" spans="1:35" x14ac:dyDescent="0.3">
      <c r="A39" s="138" t="s">
        <v>111</v>
      </c>
      <c r="B39" s="138" t="s">
        <v>111</v>
      </c>
      <c r="C39" s="138" t="s">
        <v>111</v>
      </c>
      <c r="D39" s="138" t="s">
        <v>111</v>
      </c>
      <c r="E39" s="138" t="s">
        <v>111</v>
      </c>
      <c r="F39" s="138" t="s">
        <v>111</v>
      </c>
      <c r="G39" s="138" t="s">
        <v>111</v>
      </c>
      <c r="H39" s="138" t="s">
        <v>111</v>
      </c>
      <c r="I39" s="138" t="s">
        <v>111</v>
      </c>
      <c r="J39" s="138" t="s">
        <v>111</v>
      </c>
      <c r="K39" s="138" t="s">
        <v>111</v>
      </c>
      <c r="L39" s="138" t="s">
        <v>111</v>
      </c>
      <c r="M39" s="138" t="s">
        <v>111</v>
      </c>
      <c r="N39" s="138" t="s">
        <v>111</v>
      </c>
      <c r="O39" s="138" t="s">
        <v>111</v>
      </c>
      <c r="P39" s="138" t="s">
        <v>111</v>
      </c>
      <c r="Q39" s="138" t="s">
        <v>111</v>
      </c>
      <c r="R39" s="138" t="s">
        <v>111</v>
      </c>
      <c r="S39" s="138" t="s">
        <v>111</v>
      </c>
      <c r="T39" s="138" t="s">
        <v>111</v>
      </c>
      <c r="U39" s="138" t="s">
        <v>111</v>
      </c>
      <c r="V39" s="138" t="s">
        <v>111</v>
      </c>
      <c r="W39" s="138" t="s">
        <v>111</v>
      </c>
      <c r="X39" s="138" t="s">
        <v>111</v>
      </c>
      <c r="Y39" s="138" t="s">
        <v>111</v>
      </c>
      <c r="Z39" s="138" t="s">
        <v>111</v>
      </c>
      <c r="AA39" s="138" t="s">
        <v>111</v>
      </c>
      <c r="AB39" s="138" t="s">
        <v>111</v>
      </c>
      <c r="AC39" s="138" t="s">
        <v>111</v>
      </c>
      <c r="AD39" s="138" t="s">
        <v>111</v>
      </c>
      <c r="AE39" s="138" t="s">
        <v>111</v>
      </c>
      <c r="AF39" s="198"/>
      <c r="AG39" s="198"/>
      <c r="AH39" s="198"/>
      <c r="AI39" s="198"/>
    </row>
    <row r="40" spans="1:35" x14ac:dyDescent="0.3">
      <c r="A40" s="138" t="s">
        <v>111</v>
      </c>
      <c r="B40" s="138" t="s">
        <v>111</v>
      </c>
      <c r="C40" s="138" t="s">
        <v>111</v>
      </c>
      <c r="D40" s="138" t="s">
        <v>111</v>
      </c>
      <c r="E40" s="138" t="s">
        <v>111</v>
      </c>
      <c r="F40" s="138" t="s">
        <v>111</v>
      </c>
      <c r="G40" s="138" t="s">
        <v>111</v>
      </c>
      <c r="H40" s="138" t="s">
        <v>111</v>
      </c>
      <c r="I40" s="138" t="s">
        <v>111</v>
      </c>
      <c r="J40" s="138" t="s">
        <v>111</v>
      </c>
      <c r="K40" s="138" t="s">
        <v>111</v>
      </c>
      <c r="L40" s="138" t="s">
        <v>111</v>
      </c>
      <c r="M40" s="138" t="s">
        <v>111</v>
      </c>
      <c r="N40" s="138" t="s">
        <v>111</v>
      </c>
      <c r="O40" s="138" t="s">
        <v>111</v>
      </c>
      <c r="P40" s="138" t="s">
        <v>111</v>
      </c>
      <c r="Q40" s="138" t="s">
        <v>111</v>
      </c>
      <c r="R40" s="138" t="s">
        <v>111</v>
      </c>
      <c r="S40" s="138" t="s">
        <v>111</v>
      </c>
      <c r="T40" s="138" t="s">
        <v>111</v>
      </c>
      <c r="U40" s="138" t="s">
        <v>111</v>
      </c>
      <c r="V40" s="138" t="s">
        <v>111</v>
      </c>
      <c r="W40" s="138" t="s">
        <v>111</v>
      </c>
      <c r="X40" s="138" t="s">
        <v>111</v>
      </c>
      <c r="Y40" s="138" t="s">
        <v>111</v>
      </c>
      <c r="Z40" s="138" t="s">
        <v>111</v>
      </c>
      <c r="AA40" s="138" t="s">
        <v>111</v>
      </c>
      <c r="AB40" s="138" t="s">
        <v>111</v>
      </c>
      <c r="AC40" s="138" t="s">
        <v>111</v>
      </c>
      <c r="AD40" s="138" t="s">
        <v>111</v>
      </c>
      <c r="AE40" s="138" t="s">
        <v>111</v>
      </c>
      <c r="AF40" s="198"/>
      <c r="AG40" s="198"/>
      <c r="AH40" s="198"/>
      <c r="AI40" s="198"/>
    </row>
    <row r="41" spans="1:35" x14ac:dyDescent="0.3">
      <c r="A41" s="138" t="s">
        <v>111</v>
      </c>
      <c r="B41" s="138" t="s">
        <v>111</v>
      </c>
      <c r="C41" s="138" t="s">
        <v>111</v>
      </c>
      <c r="D41" s="138" t="s">
        <v>111</v>
      </c>
      <c r="E41" s="138" t="s">
        <v>111</v>
      </c>
      <c r="F41" s="138" t="s">
        <v>111</v>
      </c>
      <c r="G41" s="138" t="s">
        <v>111</v>
      </c>
      <c r="H41" s="138" t="s">
        <v>111</v>
      </c>
      <c r="I41" s="138" t="s">
        <v>111</v>
      </c>
      <c r="J41" s="138" t="s">
        <v>111</v>
      </c>
      <c r="K41" s="138" t="s">
        <v>111</v>
      </c>
      <c r="L41" s="138" t="s">
        <v>111</v>
      </c>
      <c r="M41" s="138" t="s">
        <v>111</v>
      </c>
      <c r="N41" s="138" t="s">
        <v>111</v>
      </c>
      <c r="O41" s="138" t="s">
        <v>111</v>
      </c>
      <c r="P41" s="138" t="s">
        <v>111</v>
      </c>
      <c r="Q41" s="138" t="s">
        <v>111</v>
      </c>
      <c r="R41" s="138" t="s">
        <v>111</v>
      </c>
      <c r="S41" s="138" t="s">
        <v>111</v>
      </c>
      <c r="T41" s="138" t="s">
        <v>111</v>
      </c>
      <c r="U41" s="138" t="s">
        <v>111</v>
      </c>
      <c r="V41" s="138" t="s">
        <v>111</v>
      </c>
      <c r="W41" s="138" t="s">
        <v>111</v>
      </c>
      <c r="X41" s="138" t="s">
        <v>111</v>
      </c>
      <c r="Y41" s="138" t="s">
        <v>111</v>
      </c>
      <c r="Z41" s="138" t="s">
        <v>111</v>
      </c>
      <c r="AA41" s="138" t="s">
        <v>111</v>
      </c>
      <c r="AB41" s="138" t="s">
        <v>111</v>
      </c>
      <c r="AC41" s="138" t="s">
        <v>111</v>
      </c>
      <c r="AD41" s="138" t="s">
        <v>111</v>
      </c>
      <c r="AE41" s="138" t="s">
        <v>111</v>
      </c>
      <c r="AF41" s="198"/>
      <c r="AG41" s="198"/>
      <c r="AH41" s="198"/>
      <c r="AI41" s="198"/>
    </row>
    <row r="42" spans="1:35" x14ac:dyDescent="0.3">
      <c r="A42" s="138" t="s">
        <v>111</v>
      </c>
      <c r="B42" s="138" t="s">
        <v>111</v>
      </c>
      <c r="C42" s="138" t="s">
        <v>111</v>
      </c>
      <c r="D42" s="138" t="s">
        <v>111</v>
      </c>
      <c r="E42" s="138" t="s">
        <v>111</v>
      </c>
      <c r="F42" s="138" t="s">
        <v>111</v>
      </c>
      <c r="G42" s="138" t="s">
        <v>111</v>
      </c>
      <c r="H42" s="138" t="s">
        <v>111</v>
      </c>
      <c r="I42" s="138" t="s">
        <v>111</v>
      </c>
      <c r="J42" s="138" t="s">
        <v>111</v>
      </c>
      <c r="K42" s="138" t="s">
        <v>111</v>
      </c>
      <c r="L42" s="138" t="s">
        <v>111</v>
      </c>
      <c r="M42" s="138" t="s">
        <v>111</v>
      </c>
      <c r="N42" s="138" t="s">
        <v>111</v>
      </c>
      <c r="O42" s="138" t="s">
        <v>111</v>
      </c>
      <c r="P42" s="138" t="s">
        <v>111</v>
      </c>
      <c r="Q42" s="138" t="s">
        <v>111</v>
      </c>
      <c r="R42" s="138" t="s">
        <v>111</v>
      </c>
      <c r="S42" s="138" t="s">
        <v>111</v>
      </c>
      <c r="T42" s="138" t="s">
        <v>111</v>
      </c>
      <c r="U42" s="138" t="s">
        <v>111</v>
      </c>
      <c r="V42" s="138" t="s">
        <v>111</v>
      </c>
      <c r="W42" s="138" t="s">
        <v>111</v>
      </c>
      <c r="X42" s="138" t="s">
        <v>111</v>
      </c>
      <c r="Y42" s="138" t="s">
        <v>111</v>
      </c>
      <c r="Z42" s="138" t="s">
        <v>111</v>
      </c>
      <c r="AA42" s="138" t="s">
        <v>111</v>
      </c>
      <c r="AB42" s="138" t="s">
        <v>111</v>
      </c>
      <c r="AC42" s="138" t="s">
        <v>111</v>
      </c>
      <c r="AD42" s="138" t="s">
        <v>111</v>
      </c>
      <c r="AE42" s="138" t="s">
        <v>111</v>
      </c>
      <c r="AF42" s="198"/>
      <c r="AG42" s="198"/>
      <c r="AH42" s="198"/>
      <c r="AI42" s="198"/>
    </row>
    <row r="43" spans="1:35" x14ac:dyDescent="0.3">
      <c r="A43" s="138" t="s">
        <v>111</v>
      </c>
      <c r="B43" s="138" t="s">
        <v>111</v>
      </c>
      <c r="C43" s="138" t="s">
        <v>111</v>
      </c>
      <c r="D43" s="138" t="s">
        <v>111</v>
      </c>
      <c r="E43" s="138" t="s">
        <v>111</v>
      </c>
      <c r="F43" s="138" t="s">
        <v>111</v>
      </c>
      <c r="G43" s="138" t="s">
        <v>111</v>
      </c>
      <c r="H43" s="138" t="s">
        <v>111</v>
      </c>
      <c r="I43" s="138" t="s">
        <v>111</v>
      </c>
      <c r="J43" s="138" t="s">
        <v>111</v>
      </c>
      <c r="K43" s="138" t="s">
        <v>111</v>
      </c>
      <c r="L43" s="138" t="s">
        <v>111</v>
      </c>
      <c r="M43" s="138" t="s">
        <v>111</v>
      </c>
      <c r="N43" s="138" t="s">
        <v>111</v>
      </c>
      <c r="O43" s="138" t="s">
        <v>111</v>
      </c>
      <c r="P43" s="138" t="s">
        <v>111</v>
      </c>
      <c r="Q43" s="138" t="s">
        <v>111</v>
      </c>
      <c r="R43" s="138" t="s">
        <v>111</v>
      </c>
      <c r="S43" s="138" t="s">
        <v>111</v>
      </c>
      <c r="T43" s="138" t="s">
        <v>111</v>
      </c>
      <c r="U43" s="138" t="s">
        <v>111</v>
      </c>
      <c r="V43" s="138" t="s">
        <v>111</v>
      </c>
      <c r="W43" s="138" t="s">
        <v>111</v>
      </c>
      <c r="X43" s="138" t="s">
        <v>111</v>
      </c>
      <c r="Y43" s="138" t="s">
        <v>111</v>
      </c>
      <c r="Z43" s="138" t="s">
        <v>111</v>
      </c>
      <c r="AA43" s="138" t="s">
        <v>111</v>
      </c>
      <c r="AB43" s="138" t="s">
        <v>111</v>
      </c>
      <c r="AC43" s="138" t="s">
        <v>111</v>
      </c>
      <c r="AD43" s="138" t="s">
        <v>111</v>
      </c>
      <c r="AE43" s="138" t="s">
        <v>111</v>
      </c>
      <c r="AF43" s="198"/>
      <c r="AG43" s="198"/>
      <c r="AH43" s="198"/>
      <c r="AI43" s="198"/>
    </row>
    <row r="44" spans="1:35" x14ac:dyDescent="0.3">
      <c r="A44" s="138" t="s">
        <v>111</v>
      </c>
      <c r="B44" s="138" t="s">
        <v>111</v>
      </c>
      <c r="C44" s="138" t="s">
        <v>111</v>
      </c>
      <c r="D44" s="138" t="s">
        <v>111</v>
      </c>
      <c r="E44" s="138" t="s">
        <v>111</v>
      </c>
      <c r="F44" s="138" t="s">
        <v>111</v>
      </c>
      <c r="G44" s="138" t="s">
        <v>111</v>
      </c>
      <c r="H44" s="138" t="s">
        <v>111</v>
      </c>
      <c r="I44" s="138" t="s">
        <v>111</v>
      </c>
      <c r="J44" s="138" t="s">
        <v>111</v>
      </c>
      <c r="K44" s="138" t="s">
        <v>111</v>
      </c>
      <c r="L44" s="138" t="s">
        <v>111</v>
      </c>
      <c r="M44" s="138" t="s">
        <v>111</v>
      </c>
      <c r="N44" s="138" t="s">
        <v>111</v>
      </c>
      <c r="O44" s="138" t="s">
        <v>111</v>
      </c>
      <c r="P44" s="138" t="s">
        <v>111</v>
      </c>
      <c r="Q44" s="138" t="s">
        <v>111</v>
      </c>
      <c r="R44" s="138" t="s">
        <v>111</v>
      </c>
      <c r="S44" s="138" t="s">
        <v>111</v>
      </c>
      <c r="T44" s="138" t="s">
        <v>111</v>
      </c>
      <c r="U44" s="138" t="s">
        <v>111</v>
      </c>
      <c r="V44" s="138" t="s">
        <v>111</v>
      </c>
      <c r="W44" s="138" t="s">
        <v>111</v>
      </c>
      <c r="X44" s="138" t="s">
        <v>111</v>
      </c>
      <c r="Y44" s="138" t="s">
        <v>111</v>
      </c>
      <c r="Z44" s="138" t="s">
        <v>111</v>
      </c>
      <c r="AA44" s="138" t="s">
        <v>111</v>
      </c>
      <c r="AB44" s="138" t="s">
        <v>111</v>
      </c>
      <c r="AC44" s="138" t="s">
        <v>111</v>
      </c>
      <c r="AD44" s="138" t="s">
        <v>111</v>
      </c>
      <c r="AE44" s="138" t="s">
        <v>111</v>
      </c>
      <c r="AF44" s="198"/>
      <c r="AG44" s="198"/>
      <c r="AH44" s="198"/>
      <c r="AI44" s="198"/>
    </row>
    <row r="45" spans="1:35" x14ac:dyDescent="0.3">
      <c r="A45" s="138" t="s">
        <v>111</v>
      </c>
      <c r="B45" s="138" t="s">
        <v>111</v>
      </c>
      <c r="C45" s="138" t="s">
        <v>111</v>
      </c>
      <c r="D45" s="138" t="s">
        <v>111</v>
      </c>
      <c r="E45" s="138" t="s">
        <v>111</v>
      </c>
      <c r="F45" s="138" t="s">
        <v>111</v>
      </c>
      <c r="G45" s="138" t="s">
        <v>111</v>
      </c>
      <c r="H45" s="138" t="s">
        <v>111</v>
      </c>
      <c r="I45" s="138" t="s">
        <v>111</v>
      </c>
      <c r="J45" s="138" t="s">
        <v>111</v>
      </c>
      <c r="K45" s="138" t="s">
        <v>111</v>
      </c>
      <c r="L45" s="138" t="s">
        <v>111</v>
      </c>
      <c r="M45" s="138" t="s">
        <v>111</v>
      </c>
      <c r="N45" s="138" t="s">
        <v>111</v>
      </c>
      <c r="O45" s="138" t="s">
        <v>111</v>
      </c>
      <c r="P45" s="138" t="s">
        <v>111</v>
      </c>
      <c r="Q45" s="138" t="s">
        <v>111</v>
      </c>
      <c r="R45" s="138" t="s">
        <v>111</v>
      </c>
      <c r="S45" s="138" t="s">
        <v>111</v>
      </c>
      <c r="T45" s="138" t="s">
        <v>111</v>
      </c>
      <c r="U45" s="138" t="s">
        <v>111</v>
      </c>
      <c r="V45" s="138" t="s">
        <v>111</v>
      </c>
      <c r="W45" s="138" t="s">
        <v>111</v>
      </c>
      <c r="X45" s="138" t="s">
        <v>111</v>
      </c>
      <c r="Y45" s="138" t="s">
        <v>111</v>
      </c>
      <c r="Z45" s="138" t="s">
        <v>111</v>
      </c>
      <c r="AA45" s="138" t="s">
        <v>111</v>
      </c>
      <c r="AB45" s="138" t="s">
        <v>111</v>
      </c>
      <c r="AC45" s="138" t="s">
        <v>111</v>
      </c>
      <c r="AD45" s="138" t="s">
        <v>111</v>
      </c>
      <c r="AE45" s="138" t="s">
        <v>111</v>
      </c>
      <c r="AF45" s="198"/>
      <c r="AG45" s="198"/>
      <c r="AH45" s="198"/>
      <c r="AI45" s="198"/>
    </row>
    <row r="46" spans="1:35" x14ac:dyDescent="0.3">
      <c r="A46" s="138" t="s">
        <v>111</v>
      </c>
      <c r="B46" s="138" t="s">
        <v>111</v>
      </c>
      <c r="C46" s="138" t="s">
        <v>111</v>
      </c>
      <c r="D46" s="138" t="s">
        <v>111</v>
      </c>
      <c r="E46" s="138" t="s">
        <v>111</v>
      </c>
      <c r="F46" s="138" t="s">
        <v>111</v>
      </c>
      <c r="G46" s="138" t="s">
        <v>111</v>
      </c>
      <c r="H46" s="138" t="s">
        <v>111</v>
      </c>
      <c r="I46" s="138" t="s">
        <v>111</v>
      </c>
      <c r="J46" s="138" t="s">
        <v>111</v>
      </c>
      <c r="K46" s="138" t="s">
        <v>111</v>
      </c>
      <c r="L46" s="138" t="s">
        <v>111</v>
      </c>
      <c r="M46" s="138" t="s">
        <v>111</v>
      </c>
      <c r="N46" s="138" t="s">
        <v>111</v>
      </c>
      <c r="O46" s="138" t="s">
        <v>111</v>
      </c>
      <c r="P46" s="138" t="s">
        <v>111</v>
      </c>
      <c r="Q46" s="138" t="s">
        <v>111</v>
      </c>
      <c r="R46" s="138" t="s">
        <v>111</v>
      </c>
      <c r="S46" s="138" t="s">
        <v>111</v>
      </c>
      <c r="T46" s="138" t="s">
        <v>111</v>
      </c>
      <c r="U46" s="138" t="s">
        <v>111</v>
      </c>
      <c r="V46" s="138" t="s">
        <v>111</v>
      </c>
      <c r="W46" s="138" t="s">
        <v>111</v>
      </c>
      <c r="X46" s="138" t="s">
        <v>111</v>
      </c>
      <c r="Y46" s="138" t="s">
        <v>111</v>
      </c>
      <c r="Z46" s="138" t="s">
        <v>111</v>
      </c>
      <c r="AA46" s="138" t="s">
        <v>111</v>
      </c>
      <c r="AB46" s="138" t="s">
        <v>111</v>
      </c>
      <c r="AC46" s="138" t="s">
        <v>111</v>
      </c>
      <c r="AD46" s="138" t="s">
        <v>111</v>
      </c>
      <c r="AE46" s="138" t="s">
        <v>111</v>
      </c>
      <c r="AF46" s="198"/>
      <c r="AG46" s="198"/>
      <c r="AH46" s="198"/>
      <c r="AI46" s="198"/>
    </row>
    <row r="47" spans="1:35" x14ac:dyDescent="0.3">
      <c r="A47" s="138" t="s">
        <v>111</v>
      </c>
      <c r="B47" s="138" t="s">
        <v>111</v>
      </c>
      <c r="C47" s="138" t="s">
        <v>111</v>
      </c>
      <c r="D47" s="138" t="s">
        <v>111</v>
      </c>
      <c r="E47" s="138" t="s">
        <v>111</v>
      </c>
      <c r="F47" s="138" t="s">
        <v>111</v>
      </c>
      <c r="G47" s="138" t="s">
        <v>111</v>
      </c>
      <c r="H47" s="138" t="s">
        <v>111</v>
      </c>
      <c r="I47" s="138" t="s">
        <v>111</v>
      </c>
      <c r="J47" s="138" t="s">
        <v>111</v>
      </c>
      <c r="K47" s="138" t="s">
        <v>111</v>
      </c>
      <c r="L47" s="138" t="s">
        <v>111</v>
      </c>
      <c r="M47" s="138" t="s">
        <v>111</v>
      </c>
      <c r="N47" s="138" t="s">
        <v>111</v>
      </c>
      <c r="O47" s="138" t="s">
        <v>111</v>
      </c>
      <c r="P47" s="138" t="s">
        <v>111</v>
      </c>
      <c r="Q47" s="138" t="s">
        <v>111</v>
      </c>
      <c r="R47" s="138" t="s">
        <v>111</v>
      </c>
      <c r="S47" s="138" t="s">
        <v>111</v>
      </c>
      <c r="T47" s="138" t="s">
        <v>111</v>
      </c>
      <c r="U47" s="138" t="s">
        <v>111</v>
      </c>
      <c r="V47" s="138" t="s">
        <v>111</v>
      </c>
      <c r="W47" s="138" t="s">
        <v>111</v>
      </c>
      <c r="X47" s="138" t="s">
        <v>111</v>
      </c>
      <c r="Y47" s="138" t="s">
        <v>111</v>
      </c>
      <c r="Z47" s="138" t="s">
        <v>111</v>
      </c>
      <c r="AA47" s="138" t="s">
        <v>111</v>
      </c>
      <c r="AB47" s="138" t="s">
        <v>111</v>
      </c>
      <c r="AC47" s="138" t="s">
        <v>111</v>
      </c>
      <c r="AD47" s="138" t="s">
        <v>111</v>
      </c>
      <c r="AE47" s="138" t="s">
        <v>111</v>
      </c>
      <c r="AF47" s="198"/>
      <c r="AG47" s="198"/>
      <c r="AH47" s="198"/>
      <c r="AI47" s="198"/>
    </row>
    <row r="48" spans="1:35" x14ac:dyDescent="0.3">
      <c r="A48" s="138" t="s">
        <v>111</v>
      </c>
      <c r="B48" s="138" t="s">
        <v>111</v>
      </c>
      <c r="C48" s="138" t="s">
        <v>111</v>
      </c>
      <c r="D48" s="138" t="s">
        <v>111</v>
      </c>
      <c r="E48" s="138" t="s">
        <v>111</v>
      </c>
      <c r="F48" s="138" t="s">
        <v>111</v>
      </c>
      <c r="G48" s="138" t="s">
        <v>111</v>
      </c>
      <c r="H48" s="138" t="s">
        <v>111</v>
      </c>
      <c r="I48" s="138" t="s">
        <v>111</v>
      </c>
      <c r="J48" s="138" t="s">
        <v>111</v>
      </c>
      <c r="K48" s="138" t="s">
        <v>111</v>
      </c>
      <c r="L48" s="138" t="s">
        <v>111</v>
      </c>
      <c r="M48" s="138" t="s">
        <v>111</v>
      </c>
      <c r="N48" s="138" t="s">
        <v>111</v>
      </c>
      <c r="O48" s="138" t="s">
        <v>111</v>
      </c>
      <c r="P48" s="138" t="s">
        <v>111</v>
      </c>
      <c r="Q48" s="138" t="s">
        <v>111</v>
      </c>
      <c r="R48" s="138" t="s">
        <v>111</v>
      </c>
      <c r="S48" s="138" t="s">
        <v>111</v>
      </c>
      <c r="T48" s="138" t="s">
        <v>111</v>
      </c>
      <c r="U48" s="138" t="s">
        <v>111</v>
      </c>
      <c r="V48" s="138" t="s">
        <v>111</v>
      </c>
      <c r="W48" s="138" t="s">
        <v>111</v>
      </c>
      <c r="X48" s="138" t="s">
        <v>111</v>
      </c>
      <c r="Y48" s="138" t="s">
        <v>111</v>
      </c>
      <c r="Z48" s="138" t="s">
        <v>111</v>
      </c>
      <c r="AA48" s="138" t="s">
        <v>111</v>
      </c>
      <c r="AB48" s="138" t="s">
        <v>111</v>
      </c>
      <c r="AC48" s="138" t="s">
        <v>111</v>
      </c>
      <c r="AD48" s="138" t="s">
        <v>111</v>
      </c>
      <c r="AE48" s="138" t="s">
        <v>111</v>
      </c>
      <c r="AF48" s="198"/>
      <c r="AG48" s="198"/>
      <c r="AH48" s="198"/>
      <c r="AI48" s="198"/>
    </row>
    <row r="49" spans="1:35" x14ac:dyDescent="0.3">
      <c r="A49" s="138" t="s">
        <v>111</v>
      </c>
      <c r="B49" s="138" t="s">
        <v>111</v>
      </c>
      <c r="C49" s="138" t="s">
        <v>111</v>
      </c>
      <c r="D49" s="138" t="s">
        <v>111</v>
      </c>
      <c r="E49" s="138" t="s">
        <v>111</v>
      </c>
      <c r="F49" s="138" t="s">
        <v>111</v>
      </c>
      <c r="G49" s="138" t="s">
        <v>111</v>
      </c>
      <c r="H49" s="138" t="s">
        <v>111</v>
      </c>
      <c r="I49" s="138" t="s">
        <v>111</v>
      </c>
      <c r="J49" s="138" t="s">
        <v>111</v>
      </c>
      <c r="K49" s="138" t="s">
        <v>111</v>
      </c>
      <c r="L49" s="138" t="s">
        <v>111</v>
      </c>
      <c r="M49" s="138" t="s">
        <v>111</v>
      </c>
      <c r="N49" s="138" t="s">
        <v>111</v>
      </c>
      <c r="O49" s="138" t="s">
        <v>111</v>
      </c>
      <c r="P49" s="138" t="s">
        <v>111</v>
      </c>
      <c r="Q49" s="138" t="s">
        <v>111</v>
      </c>
      <c r="R49" s="138" t="s">
        <v>111</v>
      </c>
      <c r="S49" s="138" t="s">
        <v>111</v>
      </c>
      <c r="T49" s="138" t="s">
        <v>111</v>
      </c>
      <c r="U49" s="138" t="s">
        <v>111</v>
      </c>
      <c r="V49" s="138" t="s">
        <v>111</v>
      </c>
      <c r="W49" s="138" t="s">
        <v>111</v>
      </c>
      <c r="X49" s="138" t="s">
        <v>111</v>
      </c>
      <c r="Y49" s="138" t="s">
        <v>111</v>
      </c>
      <c r="Z49" s="138" t="s">
        <v>111</v>
      </c>
      <c r="AA49" s="138" t="s">
        <v>111</v>
      </c>
      <c r="AB49" s="138" t="s">
        <v>111</v>
      </c>
      <c r="AC49" s="138" t="s">
        <v>111</v>
      </c>
      <c r="AD49" s="138" t="s">
        <v>111</v>
      </c>
      <c r="AE49" s="138" t="s">
        <v>111</v>
      </c>
      <c r="AF49" s="198"/>
      <c r="AG49" s="198"/>
      <c r="AH49" s="198"/>
      <c r="AI49" s="198"/>
    </row>
    <row r="50" spans="1:35" x14ac:dyDescent="0.3">
      <c r="A50" s="138" t="s">
        <v>111</v>
      </c>
      <c r="B50" s="138" t="s">
        <v>111</v>
      </c>
      <c r="C50" s="138" t="s">
        <v>111</v>
      </c>
      <c r="D50" s="138" t="s">
        <v>111</v>
      </c>
      <c r="E50" s="138" t="s">
        <v>111</v>
      </c>
      <c r="F50" s="138" t="s">
        <v>111</v>
      </c>
      <c r="G50" s="138" t="s">
        <v>111</v>
      </c>
      <c r="H50" s="138" t="s">
        <v>111</v>
      </c>
      <c r="I50" s="138" t="s">
        <v>111</v>
      </c>
      <c r="J50" s="138" t="s">
        <v>111</v>
      </c>
      <c r="K50" s="138" t="s">
        <v>111</v>
      </c>
      <c r="L50" s="138" t="s">
        <v>111</v>
      </c>
      <c r="M50" s="138" t="s">
        <v>111</v>
      </c>
      <c r="N50" s="138" t="s">
        <v>111</v>
      </c>
      <c r="O50" s="138" t="s">
        <v>111</v>
      </c>
      <c r="P50" s="138" t="s">
        <v>111</v>
      </c>
      <c r="Q50" s="138" t="s">
        <v>111</v>
      </c>
      <c r="R50" s="138" t="s">
        <v>111</v>
      </c>
      <c r="S50" s="138" t="s">
        <v>111</v>
      </c>
      <c r="T50" s="138" t="s">
        <v>111</v>
      </c>
      <c r="U50" s="138" t="s">
        <v>111</v>
      </c>
      <c r="V50" s="138" t="s">
        <v>111</v>
      </c>
      <c r="W50" s="138" t="s">
        <v>111</v>
      </c>
      <c r="X50" s="138" t="s">
        <v>111</v>
      </c>
      <c r="Y50" s="138" t="s">
        <v>111</v>
      </c>
      <c r="Z50" s="138" t="s">
        <v>111</v>
      </c>
      <c r="AA50" s="138" t="s">
        <v>111</v>
      </c>
      <c r="AB50" s="138" t="s">
        <v>111</v>
      </c>
      <c r="AC50" s="138" t="s">
        <v>111</v>
      </c>
      <c r="AD50" s="138" t="s">
        <v>111</v>
      </c>
      <c r="AE50" s="138" t="s">
        <v>111</v>
      </c>
      <c r="AF50" s="198"/>
      <c r="AG50" s="198"/>
      <c r="AH50" s="198"/>
      <c r="AI50" s="198"/>
    </row>
    <row r="51" spans="1:35" x14ac:dyDescent="0.3">
      <c r="A51" s="138" t="s">
        <v>111</v>
      </c>
      <c r="B51" s="138" t="s">
        <v>111</v>
      </c>
      <c r="C51" s="138" t="s">
        <v>111</v>
      </c>
      <c r="D51" s="138" t="s">
        <v>111</v>
      </c>
      <c r="E51" s="138" t="s">
        <v>111</v>
      </c>
      <c r="F51" s="138" t="s">
        <v>111</v>
      </c>
      <c r="G51" s="138" t="s">
        <v>111</v>
      </c>
      <c r="H51" s="138" t="s">
        <v>111</v>
      </c>
      <c r="I51" s="138" t="s">
        <v>111</v>
      </c>
      <c r="J51" s="138" t="s">
        <v>111</v>
      </c>
      <c r="K51" s="138" t="s">
        <v>111</v>
      </c>
      <c r="L51" s="138" t="s">
        <v>111</v>
      </c>
      <c r="M51" s="138" t="s">
        <v>111</v>
      </c>
      <c r="N51" s="138" t="s">
        <v>111</v>
      </c>
      <c r="O51" s="138" t="s">
        <v>111</v>
      </c>
      <c r="P51" s="138" t="s">
        <v>111</v>
      </c>
      <c r="Q51" s="138" t="s">
        <v>111</v>
      </c>
      <c r="R51" s="138" t="s">
        <v>111</v>
      </c>
      <c r="S51" s="138" t="s">
        <v>111</v>
      </c>
      <c r="T51" s="138" t="s">
        <v>111</v>
      </c>
      <c r="U51" s="138" t="s">
        <v>111</v>
      </c>
      <c r="V51" s="138" t="s">
        <v>111</v>
      </c>
      <c r="W51" s="138" t="s">
        <v>111</v>
      </c>
      <c r="X51" s="138" t="s">
        <v>111</v>
      </c>
      <c r="Y51" s="138" t="s">
        <v>111</v>
      </c>
      <c r="Z51" s="138" t="s">
        <v>111</v>
      </c>
      <c r="AA51" s="138" t="s">
        <v>111</v>
      </c>
      <c r="AB51" s="138" t="s">
        <v>111</v>
      </c>
      <c r="AC51" s="138" t="s">
        <v>111</v>
      </c>
      <c r="AD51" s="138" t="s">
        <v>111</v>
      </c>
      <c r="AE51" s="138" t="s">
        <v>111</v>
      </c>
      <c r="AF51" s="198"/>
      <c r="AG51" s="198"/>
      <c r="AH51" s="198"/>
      <c r="AI51" s="198"/>
    </row>
    <row r="52" spans="1:35" x14ac:dyDescent="0.3">
      <c r="A52" s="138" t="s">
        <v>111</v>
      </c>
      <c r="B52" s="138" t="s">
        <v>111</v>
      </c>
      <c r="C52" s="138" t="s">
        <v>111</v>
      </c>
      <c r="D52" s="138" t="s">
        <v>111</v>
      </c>
      <c r="E52" s="138" t="s">
        <v>111</v>
      </c>
      <c r="F52" s="138" t="s">
        <v>111</v>
      </c>
      <c r="G52" s="138" t="s">
        <v>111</v>
      </c>
      <c r="H52" s="138" t="s">
        <v>111</v>
      </c>
      <c r="I52" s="138" t="s">
        <v>111</v>
      </c>
      <c r="J52" s="138" t="s">
        <v>111</v>
      </c>
      <c r="K52" s="138" t="s">
        <v>111</v>
      </c>
      <c r="L52" s="138" t="s">
        <v>111</v>
      </c>
      <c r="M52" s="138" t="s">
        <v>111</v>
      </c>
      <c r="N52" s="138" t="s">
        <v>111</v>
      </c>
      <c r="O52" s="138" t="s">
        <v>111</v>
      </c>
      <c r="P52" s="138" t="s">
        <v>111</v>
      </c>
      <c r="Q52" s="138" t="s">
        <v>111</v>
      </c>
      <c r="R52" s="138" t="s">
        <v>111</v>
      </c>
      <c r="S52" s="138" t="s">
        <v>111</v>
      </c>
      <c r="T52" s="138" t="s">
        <v>111</v>
      </c>
      <c r="U52" s="138" t="s">
        <v>111</v>
      </c>
      <c r="V52" s="138" t="s">
        <v>111</v>
      </c>
      <c r="W52" s="138" t="s">
        <v>111</v>
      </c>
      <c r="X52" s="138" t="s">
        <v>111</v>
      </c>
      <c r="Y52" s="138" t="s">
        <v>111</v>
      </c>
      <c r="Z52" s="138" t="s">
        <v>111</v>
      </c>
      <c r="AA52" s="138" t="s">
        <v>111</v>
      </c>
      <c r="AB52" s="138" t="s">
        <v>111</v>
      </c>
      <c r="AC52" s="138" t="s">
        <v>111</v>
      </c>
      <c r="AD52" s="138" t="s">
        <v>111</v>
      </c>
      <c r="AE52" s="138" t="s">
        <v>111</v>
      </c>
      <c r="AF52" s="198"/>
      <c r="AG52" s="198"/>
      <c r="AH52" s="198"/>
      <c r="AI52" s="198"/>
    </row>
    <row r="53" spans="1:35" x14ac:dyDescent="0.3">
      <c r="A53" s="138" t="s">
        <v>111</v>
      </c>
      <c r="B53" s="138" t="s">
        <v>111</v>
      </c>
      <c r="C53" s="138" t="s">
        <v>111</v>
      </c>
      <c r="D53" s="138" t="s">
        <v>111</v>
      </c>
      <c r="E53" s="138" t="s">
        <v>111</v>
      </c>
      <c r="F53" s="138" t="s">
        <v>111</v>
      </c>
      <c r="G53" s="138" t="s">
        <v>111</v>
      </c>
      <c r="H53" s="138" t="s">
        <v>111</v>
      </c>
      <c r="I53" s="138" t="s">
        <v>111</v>
      </c>
      <c r="J53" s="138" t="s">
        <v>111</v>
      </c>
      <c r="K53" s="138" t="s">
        <v>111</v>
      </c>
      <c r="L53" s="138" t="s">
        <v>111</v>
      </c>
      <c r="M53" s="138" t="s">
        <v>111</v>
      </c>
      <c r="N53" s="138" t="s">
        <v>111</v>
      </c>
      <c r="O53" s="138" t="s">
        <v>111</v>
      </c>
      <c r="P53" s="138" t="s">
        <v>111</v>
      </c>
      <c r="Q53" s="138" t="s">
        <v>111</v>
      </c>
      <c r="R53" s="138" t="s">
        <v>111</v>
      </c>
      <c r="S53" s="138" t="s">
        <v>111</v>
      </c>
      <c r="T53" s="138" t="s">
        <v>111</v>
      </c>
      <c r="U53" s="138" t="s">
        <v>111</v>
      </c>
      <c r="V53" s="138" t="s">
        <v>111</v>
      </c>
      <c r="W53" s="138" t="s">
        <v>111</v>
      </c>
      <c r="X53" s="138" t="s">
        <v>111</v>
      </c>
      <c r="Y53" s="138" t="s">
        <v>111</v>
      </c>
      <c r="Z53" s="138" t="s">
        <v>111</v>
      </c>
      <c r="AA53" s="138" t="s">
        <v>111</v>
      </c>
      <c r="AB53" s="138" t="s">
        <v>111</v>
      </c>
      <c r="AC53" s="138" t="s">
        <v>111</v>
      </c>
      <c r="AD53" s="138" t="s">
        <v>111</v>
      </c>
      <c r="AE53" s="138" t="s">
        <v>111</v>
      </c>
      <c r="AF53" s="198"/>
      <c r="AG53" s="198"/>
      <c r="AH53" s="198"/>
      <c r="AI53" s="198"/>
    </row>
    <row r="54" spans="1:35" x14ac:dyDescent="0.3">
      <c r="A54" s="138" t="s">
        <v>111</v>
      </c>
      <c r="B54" s="138" t="s">
        <v>111</v>
      </c>
      <c r="C54" s="138" t="s">
        <v>111</v>
      </c>
      <c r="D54" s="138" t="s">
        <v>111</v>
      </c>
      <c r="E54" s="138" t="s">
        <v>111</v>
      </c>
      <c r="F54" s="138" t="s">
        <v>111</v>
      </c>
      <c r="G54" s="138" t="s">
        <v>111</v>
      </c>
      <c r="H54" s="138" t="s">
        <v>111</v>
      </c>
      <c r="I54" s="138" t="s">
        <v>111</v>
      </c>
      <c r="J54" s="138" t="s">
        <v>111</v>
      </c>
      <c r="K54" s="138" t="s">
        <v>111</v>
      </c>
      <c r="L54" s="138" t="s">
        <v>111</v>
      </c>
      <c r="M54" s="138" t="s">
        <v>111</v>
      </c>
      <c r="N54" s="138" t="s">
        <v>111</v>
      </c>
      <c r="O54" s="138" t="s">
        <v>111</v>
      </c>
      <c r="P54" s="138" t="s">
        <v>111</v>
      </c>
      <c r="Q54" s="138" t="s">
        <v>111</v>
      </c>
      <c r="R54" s="138" t="s">
        <v>111</v>
      </c>
      <c r="S54" s="138" t="s">
        <v>111</v>
      </c>
      <c r="T54" s="138" t="s">
        <v>111</v>
      </c>
      <c r="U54" s="138" t="s">
        <v>111</v>
      </c>
      <c r="V54" s="138" t="s">
        <v>111</v>
      </c>
      <c r="W54" s="138" t="s">
        <v>111</v>
      </c>
      <c r="X54" s="138" t="s">
        <v>111</v>
      </c>
      <c r="Y54" s="138" t="s">
        <v>111</v>
      </c>
      <c r="Z54" s="138" t="s">
        <v>111</v>
      </c>
      <c r="AA54" s="138" t="s">
        <v>111</v>
      </c>
      <c r="AB54" s="138" t="s">
        <v>111</v>
      </c>
      <c r="AC54" s="138" t="s">
        <v>111</v>
      </c>
      <c r="AD54" s="138" t="s">
        <v>111</v>
      </c>
      <c r="AE54" s="138" t="s">
        <v>111</v>
      </c>
      <c r="AF54" s="198"/>
      <c r="AG54" s="198"/>
      <c r="AH54" s="198"/>
      <c r="AI54" s="198"/>
    </row>
    <row r="55" spans="1:35" x14ac:dyDescent="0.3">
      <c r="A55" s="138" t="s">
        <v>111</v>
      </c>
      <c r="B55" s="138" t="s">
        <v>111</v>
      </c>
      <c r="C55" s="138" t="s">
        <v>111</v>
      </c>
      <c r="D55" s="138" t="s">
        <v>111</v>
      </c>
      <c r="E55" s="138" t="s">
        <v>111</v>
      </c>
      <c r="F55" s="138" t="s">
        <v>111</v>
      </c>
      <c r="G55" s="138" t="s">
        <v>111</v>
      </c>
      <c r="H55" s="138" t="s">
        <v>111</v>
      </c>
      <c r="I55" s="138" t="s">
        <v>111</v>
      </c>
      <c r="J55" s="138" t="s">
        <v>111</v>
      </c>
      <c r="K55" s="138" t="s">
        <v>111</v>
      </c>
      <c r="L55" s="138" t="s">
        <v>111</v>
      </c>
      <c r="M55" s="138" t="s">
        <v>111</v>
      </c>
      <c r="N55" s="138" t="s">
        <v>111</v>
      </c>
      <c r="O55" s="138" t="s">
        <v>111</v>
      </c>
      <c r="P55" s="138" t="s">
        <v>111</v>
      </c>
      <c r="Q55" s="138" t="s">
        <v>111</v>
      </c>
      <c r="R55" s="138" t="s">
        <v>111</v>
      </c>
      <c r="S55" s="138" t="s">
        <v>111</v>
      </c>
      <c r="T55" s="138" t="s">
        <v>111</v>
      </c>
      <c r="U55" s="138" t="s">
        <v>111</v>
      </c>
      <c r="V55" s="138" t="s">
        <v>111</v>
      </c>
      <c r="W55" s="138" t="s">
        <v>111</v>
      </c>
      <c r="X55" s="138" t="s">
        <v>111</v>
      </c>
      <c r="Y55" s="138" t="s">
        <v>111</v>
      </c>
      <c r="Z55" s="138" t="s">
        <v>111</v>
      </c>
      <c r="AA55" s="138" t="s">
        <v>111</v>
      </c>
      <c r="AB55" s="138" t="s">
        <v>111</v>
      </c>
      <c r="AC55" s="138" t="s">
        <v>111</v>
      </c>
      <c r="AD55" s="138" t="s">
        <v>111</v>
      </c>
      <c r="AE55" s="138" t="s">
        <v>111</v>
      </c>
      <c r="AF55" s="198"/>
      <c r="AG55" s="198"/>
      <c r="AH55" s="198"/>
      <c r="AI55" s="198"/>
    </row>
    <row r="56" spans="1:35" x14ac:dyDescent="0.3">
      <c r="A56" s="138" t="s">
        <v>111</v>
      </c>
      <c r="B56" s="138" t="s">
        <v>111</v>
      </c>
      <c r="C56" s="138" t="s">
        <v>111</v>
      </c>
      <c r="D56" s="138" t="s">
        <v>111</v>
      </c>
      <c r="E56" s="138" t="s">
        <v>111</v>
      </c>
      <c r="F56" s="138" t="s">
        <v>111</v>
      </c>
      <c r="G56" s="138" t="s">
        <v>111</v>
      </c>
      <c r="H56" s="138" t="s">
        <v>111</v>
      </c>
      <c r="I56" s="138" t="s">
        <v>111</v>
      </c>
      <c r="J56" s="138" t="s">
        <v>111</v>
      </c>
      <c r="K56" s="138" t="s">
        <v>111</v>
      </c>
      <c r="L56" s="138" t="s">
        <v>111</v>
      </c>
      <c r="M56" s="138" t="s">
        <v>111</v>
      </c>
      <c r="N56" s="138" t="s">
        <v>111</v>
      </c>
      <c r="O56" s="138" t="s">
        <v>111</v>
      </c>
      <c r="P56" s="138" t="s">
        <v>111</v>
      </c>
      <c r="Q56" s="138" t="s">
        <v>111</v>
      </c>
      <c r="R56" s="138" t="s">
        <v>111</v>
      </c>
      <c r="S56" s="138" t="s">
        <v>111</v>
      </c>
      <c r="T56" s="138" t="s">
        <v>111</v>
      </c>
      <c r="U56" s="138" t="s">
        <v>111</v>
      </c>
      <c r="V56" s="138" t="s">
        <v>111</v>
      </c>
      <c r="W56" s="138" t="s">
        <v>111</v>
      </c>
      <c r="X56" s="138" t="s">
        <v>111</v>
      </c>
      <c r="Y56" s="138" t="s">
        <v>111</v>
      </c>
      <c r="Z56" s="138" t="s">
        <v>111</v>
      </c>
      <c r="AA56" s="138" t="s">
        <v>111</v>
      </c>
      <c r="AB56" s="138" t="s">
        <v>111</v>
      </c>
      <c r="AC56" s="138" t="s">
        <v>111</v>
      </c>
      <c r="AD56" s="138" t="s">
        <v>111</v>
      </c>
      <c r="AE56" s="138" t="s">
        <v>111</v>
      </c>
      <c r="AF56" s="198"/>
      <c r="AG56" s="198"/>
      <c r="AH56" s="198"/>
      <c r="AI56" s="198"/>
    </row>
    <row r="57" spans="1:35" x14ac:dyDescent="0.3">
      <c r="A57" s="138" t="s">
        <v>111</v>
      </c>
      <c r="B57" s="138" t="s">
        <v>111</v>
      </c>
      <c r="C57" s="138" t="s">
        <v>111</v>
      </c>
      <c r="D57" s="138" t="s">
        <v>111</v>
      </c>
      <c r="E57" s="138" t="s">
        <v>111</v>
      </c>
      <c r="F57" s="138" t="s">
        <v>111</v>
      </c>
      <c r="G57" s="138" t="s">
        <v>111</v>
      </c>
      <c r="H57" s="138" t="s">
        <v>111</v>
      </c>
      <c r="I57" s="138" t="s">
        <v>111</v>
      </c>
      <c r="J57" s="138" t="s">
        <v>111</v>
      </c>
      <c r="K57" s="138" t="s">
        <v>111</v>
      </c>
      <c r="L57" s="138" t="s">
        <v>111</v>
      </c>
      <c r="M57" s="138" t="s">
        <v>111</v>
      </c>
      <c r="N57" s="138" t="s">
        <v>111</v>
      </c>
      <c r="O57" s="138" t="s">
        <v>111</v>
      </c>
      <c r="P57" s="138" t="s">
        <v>111</v>
      </c>
      <c r="Q57" s="138" t="s">
        <v>111</v>
      </c>
      <c r="R57" s="138" t="s">
        <v>111</v>
      </c>
      <c r="S57" s="138" t="s">
        <v>111</v>
      </c>
      <c r="T57" s="138" t="s">
        <v>111</v>
      </c>
      <c r="U57" s="138" t="s">
        <v>111</v>
      </c>
      <c r="V57" s="138" t="s">
        <v>111</v>
      </c>
      <c r="W57" s="138" t="s">
        <v>111</v>
      </c>
      <c r="X57" s="138" t="s">
        <v>111</v>
      </c>
      <c r="Y57" s="138" t="s">
        <v>111</v>
      </c>
      <c r="Z57" s="138" t="s">
        <v>111</v>
      </c>
      <c r="AA57" s="138" t="s">
        <v>111</v>
      </c>
      <c r="AB57" s="138" t="s">
        <v>111</v>
      </c>
      <c r="AC57" s="138" t="s">
        <v>111</v>
      </c>
      <c r="AD57" s="138" t="s">
        <v>111</v>
      </c>
      <c r="AE57" s="138" t="s">
        <v>111</v>
      </c>
      <c r="AF57" s="198"/>
      <c r="AG57" s="198"/>
      <c r="AH57" s="198"/>
      <c r="AI57" s="198"/>
    </row>
    <row r="58" spans="1:35" x14ac:dyDescent="0.3">
      <c r="A58" s="138" t="s">
        <v>111</v>
      </c>
      <c r="B58" s="138" t="s">
        <v>111</v>
      </c>
      <c r="C58" s="138" t="s">
        <v>111</v>
      </c>
      <c r="D58" s="138" t="s">
        <v>111</v>
      </c>
      <c r="E58" s="138" t="s">
        <v>111</v>
      </c>
      <c r="F58" s="138" t="s">
        <v>111</v>
      </c>
      <c r="G58" s="138" t="s">
        <v>111</v>
      </c>
      <c r="H58" s="138" t="s">
        <v>111</v>
      </c>
      <c r="I58" s="138" t="s">
        <v>111</v>
      </c>
      <c r="J58" s="138" t="s">
        <v>111</v>
      </c>
      <c r="K58" s="138" t="s">
        <v>111</v>
      </c>
      <c r="L58" s="138" t="s">
        <v>111</v>
      </c>
      <c r="M58" s="138" t="s">
        <v>111</v>
      </c>
      <c r="N58" s="138" t="s">
        <v>111</v>
      </c>
      <c r="O58" s="138" t="s">
        <v>111</v>
      </c>
      <c r="P58" s="138" t="s">
        <v>111</v>
      </c>
      <c r="Q58" s="138" t="s">
        <v>111</v>
      </c>
      <c r="R58" s="138" t="s">
        <v>111</v>
      </c>
      <c r="S58" s="138" t="s">
        <v>111</v>
      </c>
      <c r="T58" s="138" t="s">
        <v>111</v>
      </c>
      <c r="U58" s="138" t="s">
        <v>111</v>
      </c>
      <c r="V58" s="138" t="s">
        <v>111</v>
      </c>
      <c r="W58" s="138" t="s">
        <v>111</v>
      </c>
      <c r="X58" s="138" t="s">
        <v>111</v>
      </c>
      <c r="Y58" s="138" t="s">
        <v>111</v>
      </c>
      <c r="Z58" s="138" t="s">
        <v>111</v>
      </c>
      <c r="AA58" s="138" t="s">
        <v>111</v>
      </c>
      <c r="AB58" s="138" t="s">
        <v>111</v>
      </c>
      <c r="AC58" s="138" t="s">
        <v>111</v>
      </c>
      <c r="AD58" s="138" t="s">
        <v>111</v>
      </c>
      <c r="AE58" s="138" t="s">
        <v>111</v>
      </c>
      <c r="AF58" s="198"/>
      <c r="AG58" s="198"/>
      <c r="AH58" s="198"/>
      <c r="AI58" s="198"/>
    </row>
  </sheetData>
  <mergeCells count="3">
    <mergeCell ref="B3:D3"/>
    <mergeCell ref="B6:D6"/>
    <mergeCell ref="B19:D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16cd9eb-cc12-4621-b4a2-e99043696f20">
      <Terms xmlns="http://schemas.microsoft.com/office/infopath/2007/PartnerControls"/>
    </lcf76f155ced4ddcb4097134ff3c332f>
    <TaxCatchAll xmlns="b0ef6818-443d-4180-83c9-477402ebf4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4A619CB32DD848AFB647EA44901EA5" ma:contentTypeVersion="18" ma:contentTypeDescription="Opprett et nytt dokument." ma:contentTypeScope="" ma:versionID="260f8e49727dee0a560d0b978c9c6e22">
  <xsd:schema xmlns:xsd="http://www.w3.org/2001/XMLSchema" xmlns:xs="http://www.w3.org/2001/XMLSchema" xmlns:p="http://schemas.microsoft.com/office/2006/metadata/properties" xmlns:ns2="216cd9eb-cc12-4621-b4a2-e99043696f20" xmlns:ns3="b0ef6818-443d-4180-83c9-477402ebf4fa" targetNamespace="http://schemas.microsoft.com/office/2006/metadata/properties" ma:root="true" ma:fieldsID="6da677930ae51a3114764e54362404b6" ns2:_="" ns3:_="">
    <xsd:import namespace="216cd9eb-cc12-4621-b4a2-e99043696f20"/>
    <xsd:import namespace="b0ef6818-443d-4180-83c9-477402ebf4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cd9eb-cc12-4621-b4a2-e99043696f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ef6818-443d-4180-83c9-477402ebf4f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e1cb4796-642c-456c-a8bb-b71efe62153c}" ma:internalName="TaxCatchAll" ma:showField="CatchAllData" ma:web="b0ef6818-443d-4180-83c9-477402ebf4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1E2F23-67DE-49AC-993A-BBF6581A86D0}">
  <ds:schemaRefs>
    <ds:schemaRef ds:uri="http://schemas.microsoft.com/sharepoint/v3/contenttype/forms"/>
  </ds:schemaRefs>
</ds:datastoreItem>
</file>

<file path=customXml/itemProps2.xml><?xml version="1.0" encoding="utf-8"?>
<ds:datastoreItem xmlns:ds="http://schemas.openxmlformats.org/officeDocument/2006/customXml" ds:itemID="{1588B91E-901E-494F-9401-511AED76AECD}">
  <ds:schemaRefs>
    <ds:schemaRef ds:uri="http://www.w3.org/XML/1998/namespace"/>
    <ds:schemaRef ds:uri="http://schemas.openxmlformats.org/package/2006/metadata/core-properties"/>
    <ds:schemaRef ds:uri="http://purl.org/dc/dcmityp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b0ef6818-443d-4180-83c9-477402ebf4fa"/>
    <ds:schemaRef ds:uri="216cd9eb-cc12-4621-b4a2-e99043696f20"/>
  </ds:schemaRefs>
</ds:datastoreItem>
</file>

<file path=customXml/itemProps3.xml><?xml version="1.0" encoding="utf-8"?>
<ds:datastoreItem xmlns:ds="http://schemas.openxmlformats.org/officeDocument/2006/customXml" ds:itemID="{86232B1A-CCBB-4A6A-8F54-DE43DF4C8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6cd9eb-cc12-4621-b4a2-e99043696f20"/>
    <ds:schemaRef ds:uri="b0ef6818-443d-4180-83c9-477402ebf4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5</vt:i4>
      </vt:variant>
    </vt:vector>
  </HeadingPairs>
  <TitlesOfParts>
    <vt:vector size="5" baseType="lpstr">
      <vt:lpstr>Prisskjema v1</vt:lpstr>
      <vt:lpstr>Rettleiing</vt:lpstr>
      <vt:lpstr>Prisskjema Nordhordland</vt:lpstr>
      <vt:lpstr>Nettoppgraderingsramme</vt:lpstr>
      <vt:lpstr>Energiinfrastruktur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Bierbaum</dc:creator>
  <cp:keywords/>
  <dc:description/>
  <cp:lastModifiedBy>Jannike Fredin</cp:lastModifiedBy>
  <cp:revision/>
  <dcterms:created xsi:type="dcterms:W3CDTF">2023-05-16T08:13:42Z</dcterms:created>
  <dcterms:modified xsi:type="dcterms:W3CDTF">2025-11-14T13:14:59Z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0x010100A34A619CB32DD848AFB647EA44901EA5</vt:lpwstr>
  </property>
  <property fmtid="{D5CDD505-2E9C-101B-9397-08002B2CF9AE}" pid="3" name="MediaServiceImageTags">
    <vt:lpwstr/>
  </property>
</Properties>
</file>